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https://irdg/GC/WebDav/2291/421469790/"/>
    </mc:Choice>
  </mc:AlternateContent>
  <xr:revisionPtr revIDLastSave="0" documentId="13_ncr:1_{5B0B4104-4DD4-4944-9EDE-4B0694CA0BFB}" xr6:coauthVersionLast="47" xr6:coauthVersionMax="47" xr10:uidLastSave="{00000000-0000-0000-0000-000000000000}"/>
  <bookViews>
    <workbookView xWindow="-120" yWindow="-120" windowWidth="38640" windowHeight="21120" tabRatio="918" activeTab="1" xr2:uid="{00000000-000D-0000-FFFF-FFFF00000000}"/>
  </bookViews>
  <sheets>
    <sheet name="REKAPITULACIJA" sheetId="27" r:id="rId1"/>
    <sheet name="Sklop UPR" sheetId="50" r:id="rId2"/>
    <sheet name="Sklop SV" sheetId="52" r:id="rId3"/>
    <sheet name="Sklop E" sheetId="15" r:id="rId4"/>
    <sheet name="UPR" sheetId="48" r:id="rId5"/>
    <sheet name="SV" sheetId="47" r:id="rId6"/>
    <sheet name="E" sheetId="18" r:id="rId7"/>
    <sheet name="xPregled E(B)" sheetId="21" state="hidden" r:id="rId8"/>
    <sheet name="xSklop UPRx" sheetId="49" state="hidden" r:id="rId9"/>
  </sheets>
  <definedNames>
    <definedName name="_xlnm.Print_Area" localSheetId="6">E!$B$1:$H$90</definedName>
    <definedName name="_xlnm.Print_Area" localSheetId="0">REKAPITULACIJA!$A$1:$E$89</definedName>
    <definedName name="_xlnm.Print_Area" localSheetId="3">'Sklop E'!$B$1:$G$245</definedName>
    <definedName name="_xlnm.Print_Area" localSheetId="7">'xPregled E(B)'!$A$1:$N$27</definedName>
  </definedNames>
  <calcPr calcId="191029" fullPrecision="0"/>
  <pivotCaches>
    <pivotCache cacheId="0" r:id="rId10"/>
    <pivotCache cacheId="1" r:id="rId1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94" i="52" l="1"/>
  <c r="I95" i="52"/>
  <c r="I103" i="52"/>
  <c r="I102" i="52"/>
  <c r="I101" i="52"/>
  <c r="I100" i="52"/>
  <c r="I99" i="52"/>
  <c r="I98" i="52"/>
  <c r="I96" i="52"/>
  <c r="I93" i="52"/>
  <c r="I59" i="50"/>
  <c r="I58" i="50"/>
  <c r="I57" i="50"/>
  <c r="I56" i="50"/>
  <c r="I55" i="50"/>
  <c r="I54" i="50"/>
  <c r="I52" i="50"/>
  <c r="I51" i="50"/>
  <c r="I106" i="52" l="1"/>
  <c r="I62" i="50"/>
  <c r="E237" i="15" l="1"/>
  <c r="E238" i="15"/>
  <c r="E239" i="15"/>
  <c r="E241" i="15"/>
  <c r="E240" i="15"/>
  <c r="E242" i="15"/>
  <c r="E235" i="15"/>
  <c r="G235" i="15" s="1"/>
  <c r="B68" i="15"/>
  <c r="B91" i="15" s="1"/>
  <c r="B133" i="15" s="1"/>
  <c r="B149" i="15" s="1"/>
  <c r="B4" i="15"/>
  <c r="B5" i="15" s="1"/>
  <c r="B6" i="15" s="1"/>
  <c r="B7" i="15" s="1"/>
  <c r="B8" i="15" s="1"/>
  <c r="B9" i="15" s="1"/>
  <c r="B10" i="15" s="1"/>
  <c r="B11" i="15" s="1"/>
  <c r="B12" i="15" s="1"/>
  <c r="B13" i="15" s="1"/>
  <c r="B14" i="15" s="1"/>
  <c r="B15" i="15" s="1"/>
  <c r="B16" i="15" s="1"/>
  <c r="B17" i="15" s="1"/>
  <c r="B18" i="15" s="1"/>
  <c r="B19" i="15" s="1"/>
  <c r="B20" i="15" s="1"/>
  <c r="B21" i="15" s="1"/>
  <c r="B22" i="15" s="1"/>
  <c r="B23" i="15" s="1"/>
  <c r="B24" i="15" s="1"/>
  <c r="B25" i="15" s="1"/>
  <c r="B26" i="15" s="1"/>
  <c r="B27" i="15" s="1"/>
  <c r="B28" i="15" s="1"/>
  <c r="B29" i="15" s="1"/>
  <c r="B30" i="15" s="1"/>
  <c r="B31" i="15" s="1"/>
  <c r="B32" i="15" s="1"/>
  <c r="B33" i="15" s="1"/>
  <c r="B34" i="15" s="1"/>
  <c r="B35" i="15" s="1"/>
  <c r="B36" i="15" s="1"/>
  <c r="B37" i="15" s="1"/>
  <c r="B38" i="15" s="1"/>
  <c r="B39" i="15" s="1"/>
  <c r="B40" i="15" s="1"/>
  <c r="B41" i="15" s="1"/>
  <c r="B42" i="15" s="1"/>
  <c r="B43" i="15" s="1"/>
  <c r="B44" i="15" s="1"/>
  <c r="B45" i="15" s="1"/>
  <c r="B46" i="15" s="1"/>
  <c r="B47" i="15" s="1"/>
  <c r="B48" i="15" s="1"/>
  <c r="B49" i="15" s="1"/>
  <c r="B50" i="15" s="1"/>
  <c r="B51" i="15" s="1"/>
  <c r="B52" i="15" s="1"/>
  <c r="B53" i="15" s="1"/>
  <c r="B54" i="15" s="1"/>
  <c r="B55" i="15" s="1"/>
  <c r="B56" i="15" s="1"/>
  <c r="B57" i="15" s="1"/>
  <c r="B58" i="15" s="1"/>
  <c r="B59" i="15" s="1"/>
  <c r="B60" i="15" s="1"/>
  <c r="B61" i="15" s="1"/>
  <c r="B62" i="15" s="1"/>
  <c r="B63" i="15" s="1"/>
  <c r="B64" i="15" s="1"/>
  <c r="B65" i="15" s="1"/>
  <c r="B69" i="15" s="1"/>
  <c r="B70" i="15" s="1"/>
  <c r="B71" i="15" s="1"/>
  <c r="B72" i="15" s="1"/>
  <c r="B73" i="15" s="1"/>
  <c r="B74" i="15" s="1"/>
  <c r="B75" i="15" s="1"/>
  <c r="B76" i="15" s="1"/>
  <c r="B77" i="15" s="1"/>
  <c r="B78" i="15" s="1"/>
  <c r="B79" i="15" s="1"/>
  <c r="B80" i="15" s="1"/>
  <c r="B81" i="15" s="1"/>
  <c r="B82" i="15" s="1"/>
  <c r="B83" i="15" s="1"/>
  <c r="B84" i="15" s="1"/>
  <c r="B85" i="15" s="1"/>
  <c r="B86" i="15" s="1"/>
  <c r="B87" i="15" s="1"/>
  <c r="B88" i="15" s="1"/>
  <c r="B92" i="15" s="1"/>
  <c r="B93" i="15" s="1"/>
  <c r="B94" i="15" s="1"/>
  <c r="B95" i="15" s="1"/>
  <c r="B96" i="15" s="1"/>
  <c r="B97" i="15" s="1"/>
  <c r="B98" i="15" s="1"/>
  <c r="B99" i="15" s="1"/>
  <c r="B100" i="15" s="1"/>
  <c r="B101" i="15" s="1"/>
  <c r="B102" i="15" s="1"/>
  <c r="B103" i="15" s="1"/>
  <c r="B104" i="15" s="1"/>
  <c r="B105" i="15" s="1"/>
  <c r="B106" i="15" s="1"/>
  <c r="B107" i="15" s="1"/>
  <c r="B108" i="15" s="1"/>
  <c r="B109" i="15" s="1"/>
  <c r="B110" i="15" s="1"/>
  <c r="B111" i="15" s="1"/>
  <c r="B112" i="15" s="1"/>
  <c r="B113" i="15" s="1"/>
  <c r="B114" i="15" s="1"/>
  <c r="B115" i="15" s="1"/>
  <c r="B116" i="15" s="1"/>
  <c r="B117" i="15" s="1"/>
  <c r="B118" i="15" s="1"/>
  <c r="B119" i="15" s="1"/>
  <c r="B120" i="15" s="1"/>
  <c r="B121" i="15" s="1"/>
  <c r="B122" i="15" s="1"/>
  <c r="B123" i="15" s="1"/>
  <c r="B124" i="15" s="1"/>
  <c r="B125" i="15" s="1"/>
  <c r="B126" i="15" s="1"/>
  <c r="B127" i="15" s="1"/>
  <c r="B128" i="15" s="1"/>
  <c r="B129" i="15" s="1"/>
  <c r="B130" i="15" s="1"/>
  <c r="B181" i="15" s="1"/>
  <c r="B182" i="15" s="1"/>
  <c r="B169" i="15" s="1"/>
  <c r="B170" i="15" s="1"/>
  <c r="B171" i="15" s="1"/>
  <c r="B172" i="15" s="1"/>
  <c r="B173" i="15" s="1"/>
  <c r="B174" i="15" s="1"/>
  <c r="B175" i="15" s="1"/>
  <c r="B176" i="15" s="1"/>
  <c r="B177" i="15" s="1"/>
  <c r="B186" i="15" s="1"/>
  <c r="B187" i="15" s="1"/>
  <c r="B188" i="15" s="1"/>
  <c r="B189" i="15" s="1"/>
  <c r="B150" i="15" s="1"/>
  <c r="B151" i="15" s="1"/>
  <c r="B152" i="15" s="1"/>
  <c r="B153" i="15" s="1"/>
  <c r="B154" i="15" s="1"/>
  <c r="B155" i="15" s="1"/>
  <c r="B156" i="15" s="1"/>
  <c r="B157" i="15" s="1"/>
  <c r="B158" i="15" s="1"/>
  <c r="B159" i="15" s="1"/>
  <c r="B160" i="15" s="1"/>
  <c r="B164" i="15" s="1"/>
  <c r="B165" i="15" s="1"/>
  <c r="B134" i="15" s="1"/>
  <c r="B135" i="15" s="1"/>
  <c r="B136" i="15" s="1"/>
  <c r="B137" i="15" s="1"/>
  <c r="B138" i="15" s="1"/>
  <c r="B139" i="15" s="1"/>
  <c r="B140" i="15" s="1"/>
  <c r="B141" i="15" s="1"/>
  <c r="B142" i="15" s="1"/>
  <c r="B143" i="15" s="1"/>
  <c r="B144" i="15" s="1"/>
  <c r="B145" i="15" s="1"/>
  <c r="B146" i="15" s="1"/>
  <c r="G242" i="15" l="1"/>
  <c r="G238" i="15"/>
  <c r="G239" i="15"/>
  <c r="G241" i="15"/>
  <c r="G237" i="15"/>
  <c r="G240" i="15"/>
  <c r="G244" i="15" l="1"/>
  <c r="B163" i="15" l="1"/>
  <c r="B168" i="15" s="1"/>
  <c r="B180" i="15" s="1"/>
  <c r="B185" i="15" s="1"/>
</calcChain>
</file>

<file path=xl/sharedStrings.xml><?xml version="1.0" encoding="utf-8"?>
<sst xmlns="http://schemas.openxmlformats.org/spreadsheetml/2006/main" count="5499" uniqueCount="716">
  <si>
    <t>1.</t>
  </si>
  <si>
    <t>4.</t>
  </si>
  <si>
    <t>Zap. št.</t>
  </si>
  <si>
    <t>5.</t>
  </si>
  <si>
    <t>325x125</t>
  </si>
  <si>
    <t>425x125</t>
  </si>
  <si>
    <t>rešetka</t>
  </si>
  <si>
    <t>ventil</t>
  </si>
  <si>
    <t>PV/125</t>
  </si>
  <si>
    <t>difuzor</t>
  </si>
  <si>
    <t>PV/100</t>
  </si>
  <si>
    <t>klimat KN1</t>
  </si>
  <si>
    <t>KND 10D1A5B6A1A</t>
  </si>
  <si>
    <t>klimat KN2</t>
  </si>
  <si>
    <t>KND 160 1A4B5B6A1A</t>
  </si>
  <si>
    <t>KN 25D 1A2A436B11C6A8C7A6A6A1A</t>
  </si>
  <si>
    <t>KN4 od 1B2A6B11C6A8C7A6A6A1B</t>
  </si>
  <si>
    <t>klimat</t>
  </si>
  <si>
    <t>Krizni center- vojn delovanje</t>
  </si>
  <si>
    <t>kanalski ventilator</t>
  </si>
  <si>
    <t>RS160-10</t>
  </si>
  <si>
    <t>RVM200E2-L1</t>
  </si>
  <si>
    <t>825/225</t>
  </si>
  <si>
    <t>1025/225</t>
  </si>
  <si>
    <t>φ25</t>
  </si>
  <si>
    <t>825/125</t>
  </si>
  <si>
    <t>325/125</t>
  </si>
  <si>
    <t>vratna rešetka</t>
  </si>
  <si>
    <t>525/225</t>
  </si>
  <si>
    <t>225x125</t>
  </si>
  <si>
    <t>fasadna rešetka</t>
  </si>
  <si>
    <t>2425/2025</t>
  </si>
  <si>
    <t>825/425</t>
  </si>
  <si>
    <t>600/600</t>
  </si>
  <si>
    <t>400/400</t>
  </si>
  <si>
    <t>225x175</t>
  </si>
  <si>
    <t>525/125</t>
  </si>
  <si>
    <t>PV/150</t>
  </si>
  <si>
    <t>PV/1150</t>
  </si>
  <si>
    <t>1025/325</t>
  </si>
  <si>
    <t>9000/125/4 redni</t>
  </si>
  <si>
    <t>825/325</t>
  </si>
  <si>
    <t>425/175</t>
  </si>
  <si>
    <t>500/500</t>
  </si>
  <si>
    <t>625/225</t>
  </si>
  <si>
    <t>525/325</t>
  </si>
  <si>
    <t>300/300</t>
  </si>
  <si>
    <t>525/175</t>
  </si>
  <si>
    <t>625/175</t>
  </si>
  <si>
    <t>425/225</t>
  </si>
  <si>
    <t>400/500</t>
  </si>
  <si>
    <t>425/125</t>
  </si>
  <si>
    <t>3000/800</t>
  </si>
  <si>
    <t>6.</t>
  </si>
  <si>
    <t>KN 1o e 1A5A</t>
  </si>
  <si>
    <t xml:space="preserve">klimat </t>
  </si>
  <si>
    <t>KN6,3 e 1A4B5B6A1A</t>
  </si>
  <si>
    <t>Klimat kos 20</t>
  </si>
  <si>
    <t>KN 6, 3d 1A5A</t>
  </si>
  <si>
    <t>CVK -560</t>
  </si>
  <si>
    <t>faktor f</t>
  </si>
  <si>
    <t>2.</t>
  </si>
  <si>
    <t>3.</t>
  </si>
  <si>
    <t>7.</t>
  </si>
  <si>
    <t>8.</t>
  </si>
  <si>
    <t>9.</t>
  </si>
  <si>
    <t>Tip</t>
  </si>
  <si>
    <t>10.</t>
  </si>
  <si>
    <t>11.</t>
  </si>
  <si>
    <t>12.</t>
  </si>
  <si>
    <t>13.</t>
  </si>
  <si>
    <t>14.</t>
  </si>
  <si>
    <t>15.</t>
  </si>
  <si>
    <t>16.</t>
  </si>
  <si>
    <t>Tip elementa (rešetka, difuzor, ventil, ...)</t>
  </si>
  <si>
    <t>izdelava revizijske odprtine</t>
  </si>
  <si>
    <t>/</t>
  </si>
  <si>
    <t>suho strojno čiščenje</t>
  </si>
  <si>
    <t>mokro kemično čiščenje</t>
  </si>
  <si>
    <t>čiščenje s suhim ledom</t>
  </si>
  <si>
    <t>cena na meter</t>
  </si>
  <si>
    <t xml:space="preserve">odvodni ventilator </t>
  </si>
  <si>
    <t>Ф100</t>
  </si>
  <si>
    <t>375x175</t>
  </si>
  <si>
    <t>strop</t>
  </si>
  <si>
    <t>400x400</t>
  </si>
  <si>
    <t>1025x525</t>
  </si>
  <si>
    <t>1025x725</t>
  </si>
  <si>
    <t>325x225</t>
  </si>
  <si>
    <t>825x125</t>
  </si>
  <si>
    <t>mreža na stropu</t>
  </si>
  <si>
    <t>275/175</t>
  </si>
  <si>
    <t>1025/125</t>
  </si>
  <si>
    <t>Največja dimenzija dovodnega prezračevalnega kanala
[mm]</t>
  </si>
  <si>
    <t>Skupna ocenjena dolžina dovodnega kanala [m]</t>
  </si>
  <si>
    <t>Največja dimenzija odvodnega prezračevalnega kanala [mm]</t>
  </si>
  <si>
    <t>800/350</t>
  </si>
  <si>
    <t>600/500</t>
  </si>
  <si>
    <t>450/300</t>
  </si>
  <si>
    <t>linijski difuzor</t>
  </si>
  <si>
    <t>Tip elementa (klimat, ...)</t>
  </si>
  <si>
    <t>Opomba</t>
  </si>
  <si>
    <t>KNND 12/9</t>
  </si>
  <si>
    <t>CW-021-R C5 3WV 400/3/50 + N SB</t>
  </si>
  <si>
    <t>KZND 15/12</t>
  </si>
  <si>
    <t>strešni odvodni ventilator</t>
  </si>
  <si>
    <t>DVS 355DV sileo</t>
  </si>
  <si>
    <t>DVS 310EV</t>
  </si>
  <si>
    <t>radialni odvodni ventilator</t>
  </si>
  <si>
    <t>KVK 200</t>
  </si>
  <si>
    <t>aksialno radialni odvodni ventilator</t>
  </si>
  <si>
    <t>MIXVENT 
TD-500/150</t>
  </si>
  <si>
    <t>MIXVENT 
TD-350/125</t>
  </si>
  <si>
    <t>KVKE 250M</t>
  </si>
  <si>
    <t>odvodni ventil</t>
  </si>
  <si>
    <t>PV-1/100</t>
  </si>
  <si>
    <t>dovodna rešetka</t>
  </si>
  <si>
    <t>425x225</t>
  </si>
  <si>
    <t>odvodni difuzor</t>
  </si>
  <si>
    <t>Ø180</t>
  </si>
  <si>
    <t>dovodni difuzor</t>
  </si>
  <si>
    <t>protivlomna samodvižna žaluzija</t>
  </si>
  <si>
    <t>250x200</t>
  </si>
  <si>
    <t>600x600/600</t>
  </si>
  <si>
    <t>odvodna rešetka</t>
  </si>
  <si>
    <t>250x100</t>
  </si>
  <si>
    <t>dovodni ventil</t>
  </si>
  <si>
    <t>PV-2/125</t>
  </si>
  <si>
    <t>300x100</t>
  </si>
  <si>
    <t>525x125</t>
  </si>
  <si>
    <t>600x100</t>
  </si>
  <si>
    <t>linijski odvodni difuzor</t>
  </si>
  <si>
    <t>l=3 m</t>
  </si>
  <si>
    <t>linijski dovodni difuzor</t>
  </si>
  <si>
    <t>PV-1/125</t>
  </si>
  <si>
    <t>820x900</t>
  </si>
  <si>
    <t>PV-1/200</t>
  </si>
  <si>
    <t>PV-2/200</t>
  </si>
  <si>
    <t>600x600/400</t>
  </si>
  <si>
    <t>425x325</t>
  </si>
  <si>
    <t>dovodni element</t>
  </si>
  <si>
    <t>?</t>
  </si>
  <si>
    <t>625x225</t>
  </si>
  <si>
    <t>825x225</t>
  </si>
  <si>
    <t>625x125</t>
  </si>
  <si>
    <t>l=6 m</t>
  </si>
  <si>
    <t>l=2 m</t>
  </si>
  <si>
    <t>850x700</t>
  </si>
  <si>
    <t>525x225</t>
  </si>
  <si>
    <t>l=3.75 m</t>
  </si>
  <si>
    <t>700x400</t>
  </si>
  <si>
    <t>850x550</t>
  </si>
  <si>
    <t>300x600</t>
  </si>
  <si>
    <t>750x480</t>
  </si>
  <si>
    <t>1300x500</t>
  </si>
  <si>
    <t>900x600</t>
  </si>
  <si>
    <t>450x150</t>
  </si>
  <si>
    <t>350x150</t>
  </si>
  <si>
    <t>200x150</t>
  </si>
  <si>
    <t>150x150</t>
  </si>
  <si>
    <t>250x150</t>
  </si>
  <si>
    <t>650x900</t>
  </si>
  <si>
    <t>900/400</t>
  </si>
  <si>
    <t>kopalniški ventilator</t>
  </si>
  <si>
    <t>100/100</t>
  </si>
  <si>
    <t>SRV-P250/135 6/8</t>
  </si>
  <si>
    <t>SRV-P250/160 6/8</t>
  </si>
  <si>
    <t>T-56-60-4</t>
  </si>
  <si>
    <t>SRV-P400/135  6/8</t>
  </si>
  <si>
    <r>
      <rPr>
        <sz val="8"/>
        <rFont val="Calibri"/>
        <family val="2"/>
        <charset val="238"/>
      </rPr>
      <t>φ</t>
    </r>
    <r>
      <rPr>
        <sz val="8"/>
        <rFont val="Arial"/>
        <family val="2"/>
        <charset val="238"/>
      </rPr>
      <t>300</t>
    </r>
  </si>
  <si>
    <t>φ400</t>
  </si>
  <si>
    <t>rešetka + mrežica</t>
  </si>
  <si>
    <t>rešetka - kon.</t>
  </si>
  <si>
    <t>325/25</t>
  </si>
  <si>
    <t>325/225</t>
  </si>
  <si>
    <t>225/125</t>
  </si>
  <si>
    <t>500/100</t>
  </si>
  <si>
    <t>425/425</t>
  </si>
  <si>
    <t>525/425</t>
  </si>
  <si>
    <t>425/325</t>
  </si>
  <si>
    <t>2000/2 redni</t>
  </si>
  <si>
    <t>1500/2 redni</t>
  </si>
  <si>
    <t>425/275</t>
  </si>
  <si>
    <t>825/275</t>
  </si>
  <si>
    <t>725/125</t>
  </si>
  <si>
    <t>225/225</t>
  </si>
  <si>
    <t>350/350</t>
  </si>
  <si>
    <t>725/175</t>
  </si>
  <si>
    <t>275/125</t>
  </si>
  <si>
    <t>825/175</t>
  </si>
  <si>
    <t>550/350</t>
  </si>
  <si>
    <t>1000/500</t>
  </si>
  <si>
    <t>900/500</t>
  </si>
  <si>
    <t>1300/550</t>
  </si>
  <si>
    <t>1600/800</t>
  </si>
  <si>
    <t>1600/650</t>
  </si>
  <si>
    <t>1200/900</t>
  </si>
  <si>
    <t>φ1000</t>
  </si>
  <si>
    <t>dif. kon.</t>
  </si>
  <si>
    <t>izvedba meritev (prej / potem)</t>
  </si>
  <si>
    <t>video posnetek (prej / potem)</t>
  </si>
  <si>
    <t>cena na komplet</t>
  </si>
  <si>
    <t>Skupna ocenjena dolžina dovodnega kanala [m] oz. faktor f</t>
  </si>
  <si>
    <t>klimat KN2 ( klet 2 )</t>
  </si>
  <si>
    <t>klimat KN3 ( večnamenska dvorana P )</t>
  </si>
  <si>
    <t>klimat KN4 ( Pritličje )</t>
  </si>
  <si>
    <t>klimat KN1 ( notranja cona )</t>
  </si>
  <si>
    <r>
      <rPr>
        <sz val="8"/>
        <rFont val="Calibri"/>
        <family val="2"/>
        <charset val="238"/>
      </rPr>
      <t>φ</t>
    </r>
    <r>
      <rPr>
        <sz val="8"/>
        <rFont val="Arial"/>
        <family val="2"/>
        <charset val="238"/>
      </rPr>
      <t>200</t>
    </r>
  </si>
  <si>
    <r>
      <rPr>
        <sz val="8"/>
        <rFont val="Calibri"/>
        <family val="2"/>
        <charset val="238"/>
      </rPr>
      <t>φ</t>
    </r>
    <r>
      <rPr>
        <sz val="8"/>
        <rFont val="Arial"/>
        <family val="2"/>
        <charset val="238"/>
      </rPr>
      <t>250</t>
    </r>
  </si>
  <si>
    <r>
      <rPr>
        <sz val="8"/>
        <rFont val="Calibri"/>
        <family val="2"/>
        <charset val="238"/>
      </rPr>
      <t>φ</t>
    </r>
    <r>
      <rPr>
        <sz val="8"/>
        <rFont val="Arial"/>
        <family val="2"/>
        <charset val="238"/>
      </rPr>
      <t>100</t>
    </r>
  </si>
  <si>
    <r>
      <rPr>
        <sz val="8"/>
        <rFont val="Calibri"/>
        <family val="2"/>
        <charset val="238"/>
      </rPr>
      <t>φ</t>
    </r>
    <r>
      <rPr>
        <sz val="8"/>
        <rFont val="Arial"/>
        <family val="2"/>
        <charset val="238"/>
      </rPr>
      <t>450</t>
    </r>
  </si>
  <si>
    <t xml:space="preserve">kanalski odvodni ventilator </t>
  </si>
  <si>
    <r>
      <rPr>
        <sz val="8"/>
        <rFont val="Calibri"/>
        <family val="2"/>
        <charset val="238"/>
      </rPr>
      <t>φ</t>
    </r>
    <r>
      <rPr>
        <sz val="7.2"/>
        <rFont val="Arial"/>
        <family val="2"/>
        <charset val="238"/>
      </rPr>
      <t>250</t>
    </r>
  </si>
  <si>
    <t>PVφ100</t>
  </si>
  <si>
    <t>60x60 cm</t>
  </si>
  <si>
    <t xml:space="preserve">perforiran strop </t>
  </si>
  <si>
    <t>komora za rešetko</t>
  </si>
  <si>
    <t>525x325</t>
  </si>
  <si>
    <t>PV φ125</t>
  </si>
  <si>
    <t>1400x600</t>
  </si>
  <si>
    <t>kanalska dovodna naprava</t>
  </si>
  <si>
    <t>450x600</t>
  </si>
  <si>
    <t>425/75</t>
  </si>
  <si>
    <t>Ø200</t>
  </si>
  <si>
    <t xml:space="preserve">odvodni strešni ventilator </t>
  </si>
  <si>
    <t>SRV 400/135 6/9</t>
  </si>
  <si>
    <t>FVT 355E4</t>
  </si>
  <si>
    <t>KT 50-30-4</t>
  </si>
  <si>
    <t>Ø120</t>
  </si>
  <si>
    <t>Ø100</t>
  </si>
  <si>
    <t>Ø125</t>
  </si>
  <si>
    <t>500x350</t>
  </si>
  <si>
    <t>400x350</t>
  </si>
  <si>
    <t>200x350</t>
  </si>
  <si>
    <t>500x1050</t>
  </si>
  <si>
    <t>SRV 400/135 6/8</t>
  </si>
  <si>
    <t>SRV 250/135 6/8</t>
  </si>
  <si>
    <t xml:space="preserve">ventil </t>
  </si>
  <si>
    <t>1025x625</t>
  </si>
  <si>
    <t>1000/600</t>
  </si>
  <si>
    <t>700/700</t>
  </si>
  <si>
    <t>560/560</t>
  </si>
  <si>
    <t>klimat - dostava kuhinja</t>
  </si>
  <si>
    <t>KNNDS 6-d 1A586A1A</t>
  </si>
  <si>
    <t>dovodna naprava kuhinja</t>
  </si>
  <si>
    <t>KNNL 15/12</t>
  </si>
  <si>
    <t>odvodna naprava kuhinja</t>
  </si>
  <si>
    <t>KNS d 25 1A</t>
  </si>
  <si>
    <t>klimat - arhiv</t>
  </si>
  <si>
    <t>ZHK2000S 6/6-6/6</t>
  </si>
  <si>
    <t>klimat - jedilnica</t>
  </si>
  <si>
    <t>KND d 10 1A4586A1A</t>
  </si>
  <si>
    <t>klimat - NATO register</t>
  </si>
  <si>
    <t>GOLD22/B</t>
  </si>
  <si>
    <t>odvodni ventilator pralnica</t>
  </si>
  <si>
    <t>odvodni ventilator sanitarije</t>
  </si>
  <si>
    <t>odvodni ventilator garderobe</t>
  </si>
  <si>
    <t>dovodni ventilator pralnica</t>
  </si>
  <si>
    <t>200x200</t>
  </si>
  <si>
    <t>325x175</t>
  </si>
  <si>
    <t xml:space="preserve">stolpni difuzor z mrežico </t>
  </si>
  <si>
    <t>600x600</t>
  </si>
  <si>
    <t>350x700</t>
  </si>
  <si>
    <t>1500x1200</t>
  </si>
  <si>
    <t>500x500</t>
  </si>
  <si>
    <t>900x420</t>
  </si>
  <si>
    <t>250x250 + 350x250</t>
  </si>
  <si>
    <t>800x400</t>
  </si>
  <si>
    <t>800/500</t>
  </si>
  <si>
    <t>Ponudnik:</t>
  </si>
  <si>
    <t>SKLOP B</t>
  </si>
  <si>
    <t>OPOMBA PRI ODDAJI PONUDBE:</t>
  </si>
  <si>
    <t>*</t>
  </si>
  <si>
    <t>Vrednosti cen vpisati samo k zahtevanim količinam, zmnožki se seštevajo samodejno;</t>
  </si>
  <si>
    <t>V popisu morajo biti v vseh cenah za enoto mere vkalkulirana popolnoma vsa pripravljalna, pomožna in zaključna dela,</t>
  </si>
  <si>
    <t xml:space="preserve">Ponudnik mora v posameznih cenah za enoto mere upoštevati vse potrebne vertikalne in horizontalne transporte </t>
  </si>
  <si>
    <t>ter upoštevati različne lokacije in različne objekte;</t>
  </si>
  <si>
    <t>Dopisovanje drugih podatkov in sprememb vsebine popisa in količin ni dovoljeno;</t>
  </si>
  <si>
    <t xml:space="preserve">polja z zeleno barvo mora ponudnik pri oddaji ponudbe obvezno izpolniti </t>
  </si>
  <si>
    <t>(izpolnjeno polje se nato obarva modro)</t>
  </si>
  <si>
    <t>V ENOTAH CENE MORAJO BITI ZAJETI TUDI VSI NASLEDNJI STROŠKI:</t>
  </si>
  <si>
    <t>Iznos in odvoz odpadnega materiala na komunalno deponijo s plačilom vseh pristojbin, tudi začasne deponije</t>
  </si>
  <si>
    <t>Stroške za popravilo morebitnih škod, ki bi nastale na objektih ali kompleksu kot celoti</t>
  </si>
  <si>
    <t>Lovilni in delovni odri za delo na višini</t>
  </si>
  <si>
    <t>IZVEDBA DEL:</t>
  </si>
  <si>
    <t>obveznosti.</t>
  </si>
  <si>
    <t>Izvajalec bo moral biti ustrezno varnostno preverjen</t>
  </si>
  <si>
    <t>Odpadni material se deponira na deponije, katere morajo imeti upravna dovoljenja</t>
  </si>
  <si>
    <t xml:space="preserve"> za deponiranje posameznih vrst materiala. </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</si>
  <si>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</si>
  <si>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</si>
  <si>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</si>
  <si>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</si>
  <si>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DOKUMENTACIJA :</t>
  </si>
  <si>
    <t xml:space="preserve">Vgrajeni material mora ustrezati veljavnim normativom in predpisanim standardom, ter ustrezati </t>
  </si>
  <si>
    <t xml:space="preserve">kvaliteti določeni z veljavno zakonodajo ter popisom del. Ponudnik to dokaže s predložitvijo ustreznih izjav </t>
  </si>
  <si>
    <t xml:space="preserve">o ustreznosti, garancijskih listov in CE certifikatov pred vgrajevanjem. </t>
  </si>
  <si>
    <t>Pridobitev teh listin mora biti vkalkulirana v cenah po enoti.</t>
  </si>
  <si>
    <t xml:space="preserve">Pred dokončanjem del mora izvajalec predati naročniku "Poročilo o nastalih odpadkih in o </t>
  </si>
  <si>
    <t xml:space="preserve">ravnanju z njimi", za vse gradbene odpadke mora izvajalec v roku enega tedna po odvozu </t>
  </si>
  <si>
    <t>v aplikaciji ARSO - IS ODPADKI.</t>
  </si>
  <si>
    <t>ZAKLJUČEK IN OBRAČUN:</t>
  </si>
  <si>
    <t xml:space="preserve">Po zaključku del za vsako naročilo je potrebno dostaviti vso tehnično dokumentacijo (meritve, ateste, </t>
  </si>
  <si>
    <t>soglasja, izjave, itd.) za izvedena dela in vgrajeno opremo</t>
  </si>
  <si>
    <t>V zeleno polje se vpiše cena storitve na enoto (na posamezno storitev)</t>
  </si>
  <si>
    <t>Manjša nepredvidena spremljevalna dela, ki se pojavijo v času vzdrževanja</t>
  </si>
  <si>
    <t xml:space="preserve">Dobava materiala, ustrezno zaščitenega proti poškodbam, z vsemi transportnimi in manipulativnimi stroški, stroški </t>
  </si>
  <si>
    <t>zavarovanj, skladiščenja med transportom ali pred montažo</t>
  </si>
  <si>
    <t>Pred vgradnjo se vsak kos posebej pregleda in ugotovi ustreznost glede na zahteve</t>
  </si>
  <si>
    <t>cevnih povzav posamezne naprave in zagonu naprav s strani za to pooblaščene osebe</t>
  </si>
  <si>
    <t xml:space="preserve">Tlačni, tesnosti in ostali potrebni preizkusi sistemov z zapisniki o izvedbi preizkusov, podpisanimi s strani </t>
  </si>
  <si>
    <t>pooblaščenega serviserja</t>
  </si>
  <si>
    <t>njihovi podlagi ne morejo nastati nikakršne obveznosti ali pravice, niti jih ni mogoče uporabiti v postopku uveljavljanja</t>
  </si>
  <si>
    <t xml:space="preserve">Ponudnik naj označi za katere sklope oddaja ponudbo - v kolikor za kateri sklop ne želi odda ponudbe, </t>
  </si>
  <si>
    <t>naj v tem listu poda cene 0 €</t>
  </si>
  <si>
    <t>Cena vključuje…</t>
  </si>
  <si>
    <t xml:space="preserve">Storitve </t>
  </si>
  <si>
    <t>Pogostost izvajanja</t>
  </si>
  <si>
    <t>Obdobje izvajanja</t>
  </si>
  <si>
    <t>Podlaga za izvedbo storitev</t>
  </si>
  <si>
    <t>Podlaga za izdajo e-računa</t>
  </si>
  <si>
    <t>Pričetek izvedbe del</t>
  </si>
  <si>
    <t>možnost izvajanja del v rednem delovnem času 
(od ponedeljka do petka od 08:00 do 15:00)</t>
  </si>
  <si>
    <t>Izvajanje del</t>
  </si>
  <si>
    <t>Čiščenje prezračevalnih kanalov</t>
  </si>
  <si>
    <t>izvajalec in skrbnik pogodbe s strani naročnika se morata terminsko uskladiti</t>
  </si>
  <si>
    <t>Na podlagi predhodne najave s posredovanim terminskim planom naročnik (skrbnik pogodbe s strani naročnika) nudi spremstvo in izvaja nadzor nad izvajanjem del v vseh objektih.
Na podlagi naročnikovih internih podatkov, ki vsebujejo natančne lokacije distribucijskih elementov in okvirnih dolžin kanalov se izvedejo vsa naročena dela.
Izvajalec je dolžan ob zaključku del napisati zapisnik izvedenih del, ki ga podpiše naročnik (skrbnik pogodbe s strani naročnika). 
Ob zaključku izvedbe je izvajalec dolžan naročniku posredovati vso zahtevano dokumentacijo
(posredujejo se naročniku najkasneje v roku 10. koledarskih dni od dneva zaključka izvedbe čiščenja na posameznem objektu)</t>
  </si>
  <si>
    <r>
      <rPr>
        <sz val="7"/>
        <color theme="1"/>
        <rFont val="Symbol"/>
        <family val="1"/>
        <charset val="2"/>
      </rPr>
      <t>·</t>
    </r>
    <r>
      <rPr>
        <sz val="7"/>
        <color theme="1"/>
        <rFont val="Arial"/>
        <family val="2"/>
        <charset val="238"/>
      </rPr>
      <t xml:space="preserve"> ali suho strojno čiščenje</t>
    </r>
  </si>
  <si>
    <r>
      <rPr>
        <sz val="7"/>
        <color theme="1"/>
        <rFont val="Symbol"/>
        <family val="1"/>
        <charset val="2"/>
      </rPr>
      <t>·</t>
    </r>
    <r>
      <rPr>
        <sz val="7"/>
        <color theme="1"/>
        <rFont val="Arial"/>
        <family val="2"/>
        <charset val="238"/>
      </rPr>
      <t xml:space="preserve"> ali mokro kemično čiščenje</t>
    </r>
  </si>
  <si>
    <r>
      <rPr>
        <sz val="7"/>
        <color theme="1"/>
        <rFont val="Symbol"/>
        <family val="1"/>
        <charset val="2"/>
      </rPr>
      <t>·</t>
    </r>
    <r>
      <rPr>
        <sz val="7"/>
        <color theme="1"/>
        <rFont val="Arial"/>
        <family val="2"/>
        <charset val="238"/>
      </rPr>
      <t xml:space="preserve"> ali čiščenje s suhim ledom</t>
    </r>
  </si>
  <si>
    <r>
      <rPr>
        <sz val="7"/>
        <color theme="1"/>
        <rFont val="Symbol"/>
        <family val="1"/>
        <charset val="2"/>
      </rPr>
      <t>·</t>
    </r>
    <r>
      <rPr>
        <sz val="7"/>
        <color theme="1"/>
        <rFont val="Arial"/>
        <family val="2"/>
        <charset val="238"/>
      </rPr>
      <t xml:space="preserve"> demontaža in ponovna montaža distribucijskih elementov in čiščenje</t>
    </r>
  </si>
  <si>
    <r>
      <rPr>
        <sz val="7"/>
        <color theme="1"/>
        <rFont val="Symbol"/>
        <family val="1"/>
        <charset val="2"/>
      </rPr>
      <t>·</t>
    </r>
    <r>
      <rPr>
        <sz val="7"/>
        <color theme="1"/>
        <rFont val="Arial"/>
        <family val="2"/>
        <charset val="238"/>
      </rPr>
      <t xml:space="preserve"> izvedba meritev pred izvedbo čiščenja in po izvedbi</t>
    </r>
  </si>
  <si>
    <t>izvedba rednega čiščenja vseh prezračevalnih kanalov v posamezni stavbi:</t>
  </si>
  <si>
    <r>
      <rPr>
        <sz val="7"/>
        <color theme="1"/>
        <rFont val="Symbol"/>
        <family val="1"/>
        <charset val="2"/>
      </rPr>
      <t>·</t>
    </r>
    <r>
      <rPr>
        <sz val="7"/>
        <color theme="1"/>
        <rFont val="Arial"/>
        <family val="2"/>
        <charset val="238"/>
      </rPr>
      <t xml:space="preserve"> izdelava revizijskih odprtin</t>
    </r>
  </si>
  <si>
    <r>
      <rPr>
        <sz val="7"/>
        <color theme="1"/>
        <rFont val="Symbol"/>
        <family val="1"/>
        <charset val="2"/>
      </rPr>
      <t>·</t>
    </r>
    <r>
      <rPr>
        <sz val="7"/>
        <color theme="1"/>
        <rFont val="Arial"/>
        <family val="2"/>
        <charset val="238"/>
      </rPr>
      <t xml:space="preserve"> video ali foto posnetek kanala pred izvedbo čiščenja in po izvedbi</t>
    </r>
  </si>
  <si>
    <t>skozi celo leto, 1x letno</t>
  </si>
  <si>
    <r>
      <t xml:space="preserve">
</t>
    </r>
    <r>
      <rPr>
        <sz val="7"/>
        <color theme="1"/>
        <rFont val="Symbol"/>
        <family val="1"/>
        <charset val="2"/>
      </rPr>
      <t>·</t>
    </r>
    <r>
      <rPr>
        <sz val="7"/>
        <color theme="1"/>
        <rFont val="Arial"/>
        <family val="2"/>
        <charset val="238"/>
      </rPr>
      <t xml:space="preserve"> naročilni list 
</t>
    </r>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po alinejah na posameznem objektu, na posamezni lokaciji, z navedbo dejanskih količin
</t>
    </r>
    <r>
      <rPr>
        <sz val="7"/>
        <color theme="1"/>
        <rFont val="Symbol"/>
        <family val="1"/>
        <charset val="2"/>
      </rPr>
      <t>·</t>
    </r>
    <r>
      <rPr>
        <sz val="7"/>
        <color theme="1"/>
        <rFont val="Arial"/>
        <family val="2"/>
        <charset val="238"/>
      </rPr>
      <t xml:space="preserve"> poročilo opravljenih del
</t>
    </r>
    <r>
      <rPr>
        <sz val="7"/>
        <color theme="1"/>
        <rFont val="Symbol"/>
        <family val="1"/>
        <charset val="2"/>
      </rPr>
      <t>·</t>
    </r>
    <r>
      <rPr>
        <sz val="7"/>
        <color theme="1"/>
        <rFont val="Arial"/>
        <family val="2"/>
        <charset val="238"/>
      </rPr>
      <t xml:space="preserve"> poročilo meritev prej/potem
</t>
    </r>
    <r>
      <rPr>
        <sz val="7"/>
        <color theme="1"/>
        <rFont val="Symbol"/>
        <family val="1"/>
        <charset val="2"/>
      </rPr>
      <t>·</t>
    </r>
    <r>
      <rPr>
        <sz val="7"/>
        <color theme="1"/>
        <rFont val="Arial"/>
        <family val="2"/>
        <charset val="238"/>
      </rPr>
      <t xml:space="preserve"> video ali foto posnetek kanala pred izvedbo čiščenja in po izvedbi
</t>
    </r>
    <r>
      <rPr>
        <sz val="7"/>
        <color theme="1"/>
        <rFont val="Symbol"/>
        <family val="1"/>
        <charset val="2"/>
      </rPr>
      <t>·</t>
    </r>
    <r>
      <rPr>
        <sz val="7"/>
        <color theme="1"/>
        <rFont val="Arial"/>
        <family val="2"/>
        <charset val="238"/>
      </rPr>
      <t xml:space="preserve"> razčlenjen e-račun s sklici na zapisnike izvedenih del pri čiščenju</t>
    </r>
  </si>
  <si>
    <t xml:space="preserve">Podatki v popisu del so izključno informativne narave in nimajo nobenih pravnih posledic oziroma na </t>
  </si>
  <si>
    <t xml:space="preserve">ki pripadajo k posamezni postavki in so potrebna za nemoteno izvajanje del! </t>
  </si>
  <si>
    <t xml:space="preserve">ali dokazovanja morebitnih pravic ali zahtevkov </t>
  </si>
  <si>
    <t>(pred oddajo ponudbe se zato priporoča ogled objektov in sistemov)</t>
  </si>
  <si>
    <t>za zagotavljanje delovanja sistema kot celote</t>
  </si>
  <si>
    <t xml:space="preserve">Namen predmetnega naročila je zagotoviti nemoteno optimalno obratovanje klimatsko-prezračevalnih naprav </t>
  </si>
  <si>
    <t>naročnika vključiti v izvajanje storitev. Cenik oziroma cene storitve ne glede na spremembo lokacije</t>
  </si>
  <si>
    <t>in avstrijskih standardih</t>
  </si>
  <si>
    <t>Glavni ponudnik mora biti nosilec certifikata VDI 6022 za področje čiščenja in dezinfekcije prezračevanja po nemških</t>
  </si>
  <si>
    <t>Cena mora kriti vse potrebne stroške za izvedbo, material se obračuna skladno s podanim popustom</t>
  </si>
  <si>
    <t>Priprava dokumentacije o ustrezni montaži elementov ali naprav z zapisniki o kontroli električnih in</t>
  </si>
  <si>
    <t xml:space="preserve">V primeru selitev, zaprtja, odprtja novih lokacij ali namestitve novih naprav, mora ponudnik brez dodatnih stroškov </t>
  </si>
  <si>
    <t xml:space="preserve">ostanejo nespremenjene. </t>
  </si>
  <si>
    <t>Distribucijski elementi po objektih, lokaciji, tip elementa,…</t>
  </si>
  <si>
    <t>Najkasneje ob uvedbi v delo mora izvajalec investitorju izročiti  bančno garancijo za dobro izvedbo pogodbenih</t>
  </si>
  <si>
    <t>izvajalcu ne bodo predani</t>
  </si>
  <si>
    <t>Načrti prezračevalnih sistemov za vse objekte niso na voljo - detajlni načrti razvodov ali lokacij naprav -</t>
  </si>
  <si>
    <t>Popis zajema predvidoma vse hladilno-prezračevalne sisteme, detajlni načrti izvajalcu ne bodo predani</t>
  </si>
  <si>
    <t>Izvedba del poteka skladno s pogodbenimi določili</t>
  </si>
  <si>
    <t>Pred pričetkom del je izvajalec / ponudnik dolžan preveriti vse količine in dejanske mere na objektu (letni pregled)</t>
  </si>
  <si>
    <t>Izvajalec mora pri izvedbi del upoštevati, da bodo objekti v času vzdrževanja obratovali.</t>
  </si>
  <si>
    <t xml:space="preserve">gradbenih odpadkov predati potrjene evidenčne liste pošiljke odpadkov z dokazilom, da so evidentirani </t>
  </si>
  <si>
    <t>Posameznemu računu je potrebno priložiti vso zahtevano dokumentacijo</t>
  </si>
  <si>
    <t>(vzdrževanje optimalnega delovanja sistema)</t>
  </si>
  <si>
    <t>po potrebi oz. skladno z zahtevami naročnika (skrbnika pogodbe)</t>
  </si>
  <si>
    <t>naročnik izvajalcu posreduje pisno naročilo - naročilni list s predlogom glede terminov izvedbe čiščenja
izvajalec v roku 10 koledarskih dni od prejetega naročilnega lista posreduje naročniku terminski plan izvedbe čiščenja z navedbo oseb (ime in priimek)</t>
  </si>
  <si>
    <t>PREGLED A in B sklop</t>
  </si>
  <si>
    <t>Najugodnejša ponudba se šteje za tisto, ki bo skladna z merilom (najvišje število točk)</t>
  </si>
  <si>
    <t>Opis</t>
  </si>
  <si>
    <t>mera</t>
  </si>
  <si>
    <t>ventil / difuzor / rešetka / ventil / …   kos</t>
  </si>
  <si>
    <t>faktor f
skupaj</t>
  </si>
  <si>
    <t>€ / osnovno enoto 
(brez DDV)</t>
  </si>
  <si>
    <t>φ300</t>
  </si>
  <si>
    <t>PREDMET:</t>
  </si>
  <si>
    <t xml:space="preserve">čiščenje se obračuna na podlagi količine izvedenih del </t>
  </si>
  <si>
    <t>obračuna se fiksna cena iz popisa del, ki predstavlja cenik – obračunavanje količin na podlagi izvedenih del – potrebno predložiti dokazilo
(izvajalec ne obračunava urnih postavk)
(cena predstavlja izvedbo rednega čiščenja prezračevalnih kanalov)</t>
  </si>
  <si>
    <t>fVrednost 
(brez DDV)</t>
  </si>
  <si>
    <t>Objekt SGN</t>
  </si>
  <si>
    <t>objekt GIMNAZIJA</t>
  </si>
  <si>
    <t>objekt UPRAVNA STAVBA</t>
  </si>
  <si>
    <t>objekt INTERNAT</t>
  </si>
  <si>
    <t>objekt TRIGLAV</t>
  </si>
  <si>
    <t>objekt SMELT I</t>
  </si>
  <si>
    <t>objekt SMELT II</t>
  </si>
  <si>
    <t>objekt TELOVADNICA</t>
  </si>
  <si>
    <t>objekt RAČUNOVODSTVO</t>
  </si>
  <si>
    <t>objekt PRULE</t>
  </si>
  <si>
    <t>objekt TROJICA Vrhnika</t>
  </si>
  <si>
    <t>objekt 12705 Vrhnika</t>
  </si>
  <si>
    <t>ZHK INOVA 12/9</t>
  </si>
  <si>
    <t>300/200</t>
  </si>
  <si>
    <t>200/200</t>
  </si>
  <si>
    <t>prezračevalni ventil odvodni</t>
  </si>
  <si>
    <t>Ф125</t>
  </si>
  <si>
    <t>Ф160</t>
  </si>
  <si>
    <t>prezračevalni ventil dovodni</t>
  </si>
  <si>
    <t>600x400</t>
  </si>
  <si>
    <t>odvodna rešetka OD1</t>
  </si>
  <si>
    <t>dovodna rešetka VP1</t>
  </si>
  <si>
    <t>odvodna rešetka OD2</t>
  </si>
  <si>
    <t>dovodna rešetka VP2</t>
  </si>
  <si>
    <t>Ф150</t>
  </si>
  <si>
    <t>odvodna rešetka OD3</t>
  </si>
  <si>
    <t>dovodna rešetka VP3</t>
  </si>
  <si>
    <t>Ф180</t>
  </si>
  <si>
    <t>odvodna rešetka OD4</t>
  </si>
  <si>
    <t>dovodna rešetka VP4</t>
  </si>
  <si>
    <t>odvodni ventil OD5</t>
  </si>
  <si>
    <t>800x600</t>
  </si>
  <si>
    <t>400x250</t>
  </si>
  <si>
    <t>Regulacijska žaluzija RŽ1</t>
  </si>
  <si>
    <t>Regulacijska žaluzija RŽ2</t>
  </si>
  <si>
    <t>Regulacijska žaluzija RŽ3</t>
  </si>
  <si>
    <t>Regulacijska žaluzija RŽ4</t>
  </si>
  <si>
    <t>250x250</t>
  </si>
  <si>
    <t>300x250</t>
  </si>
  <si>
    <t xml:space="preserve">SALDA 5-CXV SD50+RF2B1W2C1P </t>
  </si>
  <si>
    <t>lokalni odvodni ventilator</t>
  </si>
  <si>
    <t>cevni odvodni ventilator</t>
  </si>
  <si>
    <t>zaščitna rešetka</t>
  </si>
  <si>
    <t>600x250</t>
  </si>
  <si>
    <t>prezračevalni ventil</t>
  </si>
  <si>
    <t>900/700</t>
  </si>
  <si>
    <t>500/400</t>
  </si>
  <si>
    <t>prezračevalna naprava z rekuperatorjem</t>
  </si>
  <si>
    <t xml:space="preserve">         </t>
  </si>
  <si>
    <t>Obvozna cesta, Šentvid, Ljubljana</t>
  </si>
  <si>
    <t>objekt Roje</t>
  </si>
  <si>
    <t>SV</t>
  </si>
  <si>
    <t>TS Drulovka Breg ob Savi brez številke 4211 Mavčiče</t>
  </si>
  <si>
    <t>objekt Drulovka</t>
  </si>
  <si>
    <t>Brezovica pri Borovnici b.š., 1353 Borovnica</t>
  </si>
  <si>
    <t>objekt Borovnica</t>
  </si>
  <si>
    <t>Poljče 27, 4275 Begunje na Gorenjskem</t>
  </si>
  <si>
    <t>objekt Poljče</t>
  </si>
  <si>
    <t>Bleiweisova 32, 4000 Kranj</t>
  </si>
  <si>
    <t>vojašnica Kranj</t>
  </si>
  <si>
    <t>Vojaški objekt Rudolfa Badjure, Srednja vas v Bohinju 165, 4247 Zgornje Gorje</t>
  </si>
  <si>
    <t>vojaški objekt Zgornje Gorje</t>
  </si>
  <si>
    <t>Vojašnica Boštjana Kekca, 4263 Bohinjska Bela</t>
  </si>
  <si>
    <t>vojašnica Boštjana Kekca</t>
  </si>
  <si>
    <t>Raskovec 50, 1360 Vrhnika</t>
  </si>
  <si>
    <t>vojašnica Ivana Cankarja</t>
  </si>
  <si>
    <t>Štula 23A, 1210 Ljubljana-Šentvid</t>
  </si>
  <si>
    <t>objekt Štula</t>
  </si>
  <si>
    <t>Ulica bratov Komel 51. 1210 Ljubljana Šentvid</t>
  </si>
  <si>
    <t>vojašnica slovenske Teritorialne obrambe</t>
  </si>
  <si>
    <t>Strahomer 60, 1292 Ig</t>
  </si>
  <si>
    <t>objekt Krim</t>
  </si>
  <si>
    <t>Mirke 41, 1360 Vrhnika</t>
  </si>
  <si>
    <t>objekt Ljubljanski vrh</t>
  </si>
  <si>
    <t>Zgornji brnik 130K, 4210 Brnik</t>
  </si>
  <si>
    <t>Letalska baza Brnik</t>
  </si>
  <si>
    <t>objekt Janče</t>
  </si>
  <si>
    <t>Leskoškova 7, 1000 Ljubljana</t>
  </si>
  <si>
    <t>vojašnica Edvarda Peperka</t>
  </si>
  <si>
    <t>Obvozna cesta 112, 1210 Ljubljana-Šentvid</t>
  </si>
  <si>
    <t>DLC Roje</t>
  </si>
  <si>
    <t>URSZR</t>
  </si>
  <si>
    <t>Bleiweisova cesta 34, 4000 Kranj</t>
  </si>
  <si>
    <t>RECO Kranj</t>
  </si>
  <si>
    <t>Nazorjeva 1, 4000 Kranj</t>
  </si>
  <si>
    <t>Izpostava Kranj</t>
  </si>
  <si>
    <t>Zabrv 12, 1292 Ig</t>
  </si>
  <si>
    <t>ICZR Ig</t>
  </si>
  <si>
    <t>Nazorjeva ulica 1, 4000 Kranj</t>
  </si>
  <si>
    <t>Izpostava Ljubljana (pisarna Gorenjska)</t>
  </si>
  <si>
    <t>IRSVNDN</t>
  </si>
  <si>
    <t>Prule 27, Ljubljana</t>
  </si>
  <si>
    <t xml:space="preserve">Izpostava Ljubljana </t>
  </si>
  <si>
    <t>Tip elementa (klimat,…)</t>
  </si>
  <si>
    <t>Lokacija</t>
  </si>
  <si>
    <t>Objekt</t>
  </si>
  <si>
    <t>Enota</t>
  </si>
  <si>
    <t>Skladišče Poganci b.š.</t>
  </si>
  <si>
    <t>objekt Poganjci</t>
  </si>
  <si>
    <t>Cerklje ob Krki 4a, 8263 Cerklje ob Krki</t>
  </si>
  <si>
    <t>vojašnica Jerneja Molana</t>
  </si>
  <si>
    <t>Škrilj 1, 1338 Kočevska Reka</t>
  </si>
  <si>
    <t>objekt Škrilj</t>
  </si>
  <si>
    <t>Straška cesta 26, 8000 Novo mesto</t>
  </si>
  <si>
    <t xml:space="preserve">vojašnica Franca Uršiča </t>
  </si>
  <si>
    <t>Ulica 1. junija 19, 1420 Trbovlje</t>
  </si>
  <si>
    <t>URSZR Trbovlje</t>
  </si>
  <si>
    <t>PGD in GZ Trbovlje, Savinjska cesta 35, 1240 Trbovlje</t>
  </si>
  <si>
    <t>RECO Trbovlje</t>
  </si>
  <si>
    <t>Seidlova cesta 1, 8105 Novo mesto</t>
  </si>
  <si>
    <t>Izpostava Novo mesto</t>
  </si>
  <si>
    <t>Cesta svobode 15, 8250 Brežice</t>
  </si>
  <si>
    <t>Izpostava Brežice</t>
  </si>
  <si>
    <t>Obrtniška cesta 12, 1422 Trbovlje</t>
  </si>
  <si>
    <t>Izpostava Celje (pisarna Trbovlje)</t>
  </si>
  <si>
    <t>UO Novo mesto</t>
  </si>
  <si>
    <t>DOZ</t>
  </si>
  <si>
    <t>kanal</t>
  </si>
  <si>
    <t>Ajševica, p. p. 501, 5102 Nova Gorica</t>
  </si>
  <si>
    <t>vojaški objekt Ajševica</t>
  </si>
  <si>
    <t>21.</t>
  </si>
  <si>
    <t>FI 300</t>
  </si>
  <si>
    <t>20.</t>
  </si>
  <si>
    <t>FI 200</t>
  </si>
  <si>
    <t>19.</t>
  </si>
  <si>
    <t>ventilator</t>
  </si>
  <si>
    <t>18.</t>
  </si>
  <si>
    <t>800×400</t>
  </si>
  <si>
    <t>17.</t>
  </si>
  <si>
    <t>250×400</t>
  </si>
  <si>
    <t>4200x2200</t>
  </si>
  <si>
    <t>klasična napa</t>
  </si>
  <si>
    <t>700×500</t>
  </si>
  <si>
    <t>500×100</t>
  </si>
  <si>
    <t>300×300</t>
  </si>
  <si>
    <t>150×500</t>
  </si>
  <si>
    <t>150×300</t>
  </si>
  <si>
    <t>kovinska rešetka</t>
  </si>
  <si>
    <t>IMP, KN 6.3d 1A,0,6/1,7m3, leto 1994</t>
  </si>
  <si>
    <t>rekuperator</t>
  </si>
  <si>
    <t>Šentviška Gora b.š., 5283 Slap ob Idrijci</t>
  </si>
  <si>
    <t>objekt Šentviška Gora</t>
  </si>
  <si>
    <t>BŠ, 6230 Postojna</t>
  </si>
  <si>
    <t>objekt Mlake</t>
  </si>
  <si>
    <t>TS Mačkovec (brez naslova)</t>
  </si>
  <si>
    <t>objekt Mačkovci</t>
  </si>
  <si>
    <t>objekt Poček</t>
  </si>
  <si>
    <t>BŠ, 6253 Knežak</t>
  </si>
  <si>
    <t>objekt Bač</t>
  </si>
  <si>
    <t>Trnovo nastanitveni objekt</t>
  </si>
  <si>
    <t>objekt Rijavci</t>
  </si>
  <si>
    <t>Ljubljanska 35, 6230 Postojna</t>
  </si>
  <si>
    <t>vojašnica barona Andreja Čehovina Postojna</t>
  </si>
  <si>
    <t xml:space="preserve">Beblerjeva 28   JPV Vipava </t>
  </si>
  <si>
    <t>vojašnica Vipava</t>
  </si>
  <si>
    <t>Kolodvorska 59, 6257 Pivka</t>
  </si>
  <si>
    <t>vojašnica Pivka</t>
  </si>
  <si>
    <t>Jadranska cesta 11, 6280 Ankaran</t>
  </si>
  <si>
    <t>vojašnica Ankaran</t>
  </si>
  <si>
    <t>objekt Ajševica</t>
  </si>
  <si>
    <t>objekt Pečna Reber</t>
  </si>
  <si>
    <t>Climmy top line PL26T</t>
  </si>
  <si>
    <t>Bazoviška 13, 6210 Sežana</t>
  </si>
  <si>
    <t>ICZR Sežana</t>
  </si>
  <si>
    <t>Sedejeva ulica 9, 5101 Nova Gorica</t>
  </si>
  <si>
    <t>Gasilski dom Nova Gorica</t>
  </si>
  <si>
    <t>Ferrarska 5/b, 6000 Koper/Capodistria</t>
  </si>
  <si>
    <t>Poslovno stanovanjski objekt Mandrač</t>
  </si>
  <si>
    <t>Kolodvorska 5, 6230 Postojna</t>
  </si>
  <si>
    <t xml:space="preserve">Izpostava Postojna </t>
  </si>
  <si>
    <t>Kidričeva ulica 13, 5000 Nova Gorica</t>
  </si>
  <si>
    <t>Izpostava Postojna (pisarna Nova Gorica)</t>
  </si>
  <si>
    <t>objekt Postojna</t>
  </si>
  <si>
    <t>Minivent</t>
  </si>
  <si>
    <t>odvodni ventilator WC</t>
  </si>
  <si>
    <t>Vortice</t>
  </si>
  <si>
    <t>odvodni ventilator - kuhinja</t>
  </si>
  <si>
    <t>Kidričeva 15, 5000 Nova Gorica</t>
  </si>
  <si>
    <t>UO Nova Gorica</t>
  </si>
  <si>
    <t>Vaneča, Dom borcev</t>
  </si>
  <si>
    <t>objekt Vaneča</t>
  </si>
  <si>
    <t>TS Zg. Ložnica b.š., 2316 Zg. Ložnica</t>
  </si>
  <si>
    <t>objekt Zgornja Ložnica</t>
  </si>
  <si>
    <t>Kopališka 4, 9000 Murska Sobota</t>
  </si>
  <si>
    <t>vojašnica Murska Sobota</t>
  </si>
  <si>
    <t>Slivniško Pohorje 23, 2311 Hoče</t>
  </si>
  <si>
    <t>objekt Ledinekov Kogel</t>
  </si>
  <si>
    <t>skladišče Zaloška gorica, Petrovče</t>
  </si>
  <si>
    <t>objekt Petrovče</t>
  </si>
  <si>
    <t>Drevenik bŠ, 3214 Podplat</t>
  </si>
  <si>
    <t>objekt Boč</t>
  </si>
  <si>
    <t>Ljubljanska cesta 22, 2310 Slovenska Bistrica</t>
  </si>
  <si>
    <t>vojašnica Vincenca Repnika</t>
  </si>
  <si>
    <t>BŠ, 2325 Kidričevo</t>
  </si>
  <si>
    <t>objekt Apače</t>
  </si>
  <si>
    <t>Cesta proletarskih brigad 21, 2000 Maribor</t>
  </si>
  <si>
    <t>VŠR</t>
  </si>
  <si>
    <t>Pohorska cesta 2, Slovenj Gradec</t>
  </si>
  <si>
    <t>URSZR Slovenj Gradec</t>
  </si>
  <si>
    <t>Slomškova ulica 10, 2250 Ptuj</t>
  </si>
  <si>
    <t xml:space="preserve">URSZR Ptuj </t>
  </si>
  <si>
    <t>Cankarjeva ulica 75, 9000 Murska Sobota</t>
  </si>
  <si>
    <t>Gasilski dom Murska Sobota</t>
  </si>
  <si>
    <t>Bezjakova 151, 2341 Limbuš</t>
  </si>
  <si>
    <t>ICZR Pekre</t>
  </si>
  <si>
    <t>Maistrova ulica 5, 3000 Celje</t>
  </si>
  <si>
    <t>Izpostava Celje</t>
  </si>
  <si>
    <t>Izpostava Maribor (pisarna Ptuj)</t>
  </si>
  <si>
    <t>Ulica Vita Kraigherja 26, 2000 Maribor</t>
  </si>
  <si>
    <t>Izpostava Maribor</t>
  </si>
  <si>
    <t>Meškova 21, 2380 Slovenj Gradec</t>
  </si>
  <si>
    <t>Izpostava Celje (pisarna Slovenj Gradec)</t>
  </si>
  <si>
    <t>Grajska ulica 1, 9000 Murska Sobota</t>
  </si>
  <si>
    <t>UO Murska Sobota</t>
  </si>
  <si>
    <t>Slomškova ulica 10, 2251 Ptuj</t>
  </si>
  <si>
    <t>UO Ptuj</t>
  </si>
  <si>
    <t>Ul. Heroja Bračiča 2, 2000 Maribor</t>
  </si>
  <si>
    <t>UO Maribor</t>
  </si>
  <si>
    <t>Meža 10, 2370 Dravograd</t>
  </si>
  <si>
    <t>UO Dravograd</t>
  </si>
  <si>
    <t>UO Celje</t>
  </si>
  <si>
    <t>Ø 160</t>
  </si>
  <si>
    <t>Ramovševa 2, 2000 Maribor</t>
  </si>
  <si>
    <t>vojašnica generala Rudolfa Maistra</t>
  </si>
  <si>
    <t>57.</t>
  </si>
  <si>
    <t>Ø 200</t>
  </si>
  <si>
    <t>56.</t>
  </si>
  <si>
    <t>Ø 300</t>
  </si>
  <si>
    <t>55.</t>
  </si>
  <si>
    <t>500x150</t>
  </si>
  <si>
    <t>54.</t>
  </si>
  <si>
    <t>SRVP - 355  (strešni)</t>
  </si>
  <si>
    <t>53.</t>
  </si>
  <si>
    <t>Ø 125</t>
  </si>
  <si>
    <t>52.</t>
  </si>
  <si>
    <t>Ø 180</t>
  </si>
  <si>
    <t>51.</t>
  </si>
  <si>
    <t>50.</t>
  </si>
  <si>
    <t>Ø 100</t>
  </si>
  <si>
    <t>49.</t>
  </si>
  <si>
    <t>DVV4504-8/100 (strešni)</t>
  </si>
  <si>
    <t>48.</t>
  </si>
  <si>
    <t>Ø 150</t>
  </si>
  <si>
    <t>47.</t>
  </si>
  <si>
    <t>Ø 250</t>
  </si>
  <si>
    <t>46.</t>
  </si>
  <si>
    <t>Ø 350</t>
  </si>
  <si>
    <t>45.</t>
  </si>
  <si>
    <t>1200 x 1200</t>
  </si>
  <si>
    <t>44.</t>
  </si>
  <si>
    <t>1200 x 900</t>
  </si>
  <si>
    <t>43.</t>
  </si>
  <si>
    <t>1200 x 600</t>
  </si>
  <si>
    <t>42.</t>
  </si>
  <si>
    <t>1000 x 700</t>
  </si>
  <si>
    <t>41.</t>
  </si>
  <si>
    <t>1000 x 400</t>
  </si>
  <si>
    <t>40.</t>
  </si>
  <si>
    <t xml:space="preserve">1000 x 800 </t>
  </si>
  <si>
    <t>39.</t>
  </si>
  <si>
    <t>550 x 150</t>
  </si>
  <si>
    <t>38.</t>
  </si>
  <si>
    <t>500 x 500</t>
  </si>
  <si>
    <t>37.</t>
  </si>
  <si>
    <t>500 x 400</t>
  </si>
  <si>
    <t>36.</t>
  </si>
  <si>
    <t>500 x 300</t>
  </si>
  <si>
    <t>35.</t>
  </si>
  <si>
    <t>600 x 400</t>
  </si>
  <si>
    <t>34.</t>
  </si>
  <si>
    <t>350 x 250</t>
  </si>
  <si>
    <t>33.</t>
  </si>
  <si>
    <t>350 x 180</t>
  </si>
  <si>
    <t>32.</t>
  </si>
  <si>
    <t xml:space="preserve">350 x 350 </t>
  </si>
  <si>
    <t>31.</t>
  </si>
  <si>
    <t>400 x 400</t>
  </si>
  <si>
    <t>30.</t>
  </si>
  <si>
    <t>400 x 300</t>
  </si>
  <si>
    <t>29.</t>
  </si>
  <si>
    <t>800 x 400</t>
  </si>
  <si>
    <t>28.</t>
  </si>
  <si>
    <t>800 x 500</t>
  </si>
  <si>
    <t>27.</t>
  </si>
  <si>
    <t>800 x 800</t>
  </si>
  <si>
    <t>26.</t>
  </si>
  <si>
    <t>750 x 700</t>
  </si>
  <si>
    <t>25.</t>
  </si>
  <si>
    <t>700 x 700</t>
  </si>
  <si>
    <t>24.</t>
  </si>
  <si>
    <t>3000/1200</t>
  </si>
  <si>
    <t>23.</t>
  </si>
  <si>
    <t>22.</t>
  </si>
  <si>
    <t>4500/2200</t>
  </si>
  <si>
    <t>4500/3000</t>
  </si>
  <si>
    <t>2000/900</t>
  </si>
  <si>
    <t>1000/800</t>
  </si>
  <si>
    <t>190/140</t>
  </si>
  <si>
    <t>600/200</t>
  </si>
  <si>
    <t>400/150</t>
  </si>
  <si>
    <t>SRVP - 600  STREŠNI</t>
  </si>
  <si>
    <t>odvodni ventilator</t>
  </si>
  <si>
    <t>SRVP - 500  STREŠNI</t>
  </si>
  <si>
    <t>SRVP - 400  STREŠNI</t>
  </si>
  <si>
    <t>1200 x 800</t>
  </si>
  <si>
    <t>Mariborska cesta 29, 3000 Celje</t>
  </si>
  <si>
    <t>vojašnica Franca Rozmana Staneta</t>
  </si>
  <si>
    <t>lovilec maščobe</t>
  </si>
  <si>
    <t>1000/1000</t>
  </si>
  <si>
    <t>kuhinjska napa</t>
  </si>
  <si>
    <t>2400/1000</t>
  </si>
  <si>
    <t>6000/4000</t>
  </si>
  <si>
    <t>6000/1400</t>
  </si>
  <si>
    <t>125/125</t>
  </si>
  <si>
    <t>500/450</t>
  </si>
  <si>
    <t>400/250</t>
  </si>
  <si>
    <t>800/600</t>
  </si>
  <si>
    <t>250/250</t>
  </si>
  <si>
    <t>mokro kemično čiščenje (2/3)</t>
  </si>
  <si>
    <t>čiščenje s suhim ledom (1/3)</t>
  </si>
  <si>
    <t>suho strojno čiščenje (3/3)</t>
  </si>
  <si>
    <t>no</t>
  </si>
  <si>
    <t>Oznake vrstic</t>
  </si>
  <si>
    <t>Skupna vsota</t>
  </si>
  <si>
    <t>Vsota od faktor f</t>
  </si>
  <si>
    <t>kos</t>
  </si>
  <si>
    <t>ventilator / difuzor / rešetka / lovilec / …</t>
  </si>
  <si>
    <t>reg</t>
  </si>
  <si>
    <t>A</t>
  </si>
  <si>
    <t>B</t>
  </si>
  <si>
    <t>D</t>
  </si>
  <si>
    <t>C</t>
  </si>
  <si>
    <t>podatki za upr</t>
  </si>
  <si>
    <t>Skupaj fVrednost SKLOP E (elementi):</t>
  </si>
  <si>
    <t>Skupaj fVrednost SKLOP UPR(elementi):</t>
  </si>
  <si>
    <t>Skupaj fVrednost SKLOP SV (elementi):</t>
  </si>
  <si>
    <t>Janče</t>
  </si>
  <si>
    <t>Pečna reber</t>
  </si>
  <si>
    <t>Čiščenje prezračevalnih sistemov Ministrstva za obrambo</t>
  </si>
  <si>
    <t xml:space="preserve">Popis del je sestavljen iz treh sklopov (Sklop UPR, Sklop SV in Sklop E) </t>
  </si>
  <si>
    <t>Ponudnik poda ceno za čiščenje rešetk in prezračevalnih sistemov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</si>
</sst>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charset val="238"/>
      <scheme val="minor"/>
    </font>
    <font>
      <sz val="11"/>
      <color theme="1"/>
      <name val="Calibri"/>
      <family val="2"/>
      <charset val="238"/>
      <scheme val="minor"/>
    </font>
    <font>
      <sz val="11"/>
      <color indexed="8"/>
      <name val="Arial"/>
      <family val="2"/>
      <charset val="238"/>
    </font>
    <font>
      <b/>
      <sz val="8"/>
      <color indexed="8"/>
      <name val="Arial"/>
      <family val="2"/>
      <charset val="238"/>
    </font>
    <font>
      <sz val="8"/>
      <color theme="1"/>
      <name val="Arial"/>
      <family val="2"/>
      <charset val="238"/>
    </font>
    <font>
      <sz val="8"/>
      <name val="Arial"/>
      <family val="2"/>
      <charset val="238"/>
    </font>
    <font>
      <sz val="8"/>
      <name val="Calibri"/>
      <family val="2"/>
      <charset val="238"/>
    </font>
    <font>
      <sz val="7.2"/>
      <name val="Arial"/>
      <family val="2"/>
      <charset val="238"/>
    </font>
    <font>
      <b/>
      <sz val="7"/>
      <color indexed="8"/>
      <name val="Arial"/>
      <family val="2"/>
      <charset val="238"/>
    </font>
    <font>
      <sz val="8"/>
      <color indexed="8"/>
      <name val="Arial"/>
      <family val="2"/>
      <charset val="238"/>
    </font>
    <font>
      <sz val="7"/>
      <color indexed="8"/>
      <name val="Arial"/>
      <family val="2"/>
      <charset val="238"/>
    </font>
    <font>
      <b/>
      <sz val="10"/>
      <name val="Arial CE"/>
      <charset val="238"/>
    </font>
    <font>
      <b/>
      <sz val="10"/>
      <name val="Arial"/>
      <family val="2"/>
      <charset val="238"/>
    </font>
    <font>
      <b/>
      <sz val="12"/>
      <name val="Arial"/>
      <family val="2"/>
      <charset val="238"/>
    </font>
    <font>
      <sz val="10"/>
      <name val="Arial"/>
      <family val="2"/>
      <charset val="238"/>
    </font>
    <font>
      <b/>
      <sz val="14"/>
      <name val="Arial"/>
      <family val="2"/>
      <charset val="238"/>
    </font>
    <font>
      <sz val="9"/>
      <color indexed="8"/>
      <name val="Arial"/>
      <family val="2"/>
      <charset val="238"/>
    </font>
    <font>
      <sz val="11"/>
      <color rgb="FFFF0000"/>
      <name val="Arial"/>
      <family val="2"/>
      <charset val="238"/>
    </font>
    <font>
      <sz val="11"/>
      <name val="Arial"/>
      <family val="2"/>
      <charset val="238"/>
    </font>
    <font>
      <b/>
      <sz val="18"/>
      <name val="Arial"/>
      <family val="2"/>
      <charset val="238"/>
    </font>
    <font>
      <sz val="15"/>
      <color indexed="8"/>
      <name val="Arial"/>
      <family val="2"/>
      <charset val="238"/>
    </font>
    <font>
      <b/>
      <sz val="18"/>
      <color indexed="8"/>
      <name val="Arial"/>
      <family val="2"/>
      <charset val="238"/>
    </font>
    <font>
      <sz val="14"/>
      <color indexed="8"/>
      <name val="Arial"/>
      <family val="2"/>
      <charset val="238"/>
    </font>
    <font>
      <sz val="12"/>
      <color indexed="8"/>
      <name val="Arial"/>
      <family val="2"/>
      <charset val="238"/>
    </font>
    <font>
      <sz val="10"/>
      <color indexed="8"/>
      <name val="Arial"/>
      <family val="2"/>
      <charset val="238"/>
    </font>
    <font>
      <b/>
      <sz val="9"/>
      <color theme="1"/>
      <name val="Arial"/>
      <family val="2"/>
      <charset val="238"/>
    </font>
    <font>
      <b/>
      <sz val="10"/>
      <color indexed="8"/>
      <name val="Arial"/>
      <family val="2"/>
      <charset val="238"/>
    </font>
    <font>
      <b/>
      <sz val="12"/>
      <color indexed="8"/>
      <name val="Arial"/>
      <family val="2"/>
      <charset val="238"/>
    </font>
    <font>
      <sz val="7"/>
      <color theme="1"/>
      <name val="Arial"/>
      <family val="2"/>
      <charset val="238"/>
    </font>
    <font>
      <sz val="7"/>
      <color theme="1"/>
      <name val="Symbol"/>
      <family val="1"/>
      <charset val="2"/>
    </font>
    <font>
      <b/>
      <sz val="11"/>
      <name val="Arial"/>
      <family val="2"/>
      <charset val="238"/>
    </font>
    <font>
      <sz val="8"/>
      <color rgb="FFFF0000"/>
      <name val="Arial"/>
      <family val="2"/>
      <charset val="238"/>
    </font>
    <font>
      <sz val="10"/>
      <color theme="1"/>
      <name val="Arial"/>
      <family val="2"/>
      <charset val="238"/>
    </font>
    <font>
      <b/>
      <sz val="10"/>
      <color theme="1"/>
      <name val="Arial"/>
      <family val="2"/>
      <charset val="238"/>
    </font>
    <font>
      <b/>
      <sz val="10"/>
      <color rgb="FFFF0000"/>
      <name val="Arial"/>
      <family val="2"/>
      <charset val="238"/>
    </font>
    <font>
      <sz val="11"/>
      <color theme="1"/>
      <name val="Arial"/>
      <family val="2"/>
      <charset val="238"/>
    </font>
    <font>
      <b/>
      <sz val="11"/>
      <color theme="1"/>
      <name val="Arial"/>
      <family val="2"/>
      <charset val="238"/>
    </font>
    <font>
      <b/>
      <u/>
      <sz val="11"/>
      <name val="Arial"/>
      <family val="2"/>
      <charset val="238"/>
    </font>
    <font>
      <b/>
      <u/>
      <sz val="11"/>
      <color rgb="FFFF0000"/>
      <name val="Arial"/>
      <family val="2"/>
      <charset val="238"/>
    </font>
    <font>
      <sz val="8"/>
      <name val="Calibri"/>
      <family val="2"/>
      <charset val="238"/>
      <scheme val="minor"/>
    </font>
    <font>
      <b/>
      <sz val="8"/>
      <color theme="1"/>
      <name val="Arial"/>
      <family val="2"/>
      <charset val="238"/>
    </font>
    <font>
      <b/>
      <sz val="6"/>
      <color rgb="FF0070C0"/>
      <name val="Arial"/>
      <family val="2"/>
      <charset val="238"/>
    </font>
    <font>
      <sz val="6"/>
      <color rgb="FF0070C0"/>
      <name val="Arial"/>
      <family val="2"/>
      <charset val="238"/>
    </font>
    <font>
      <sz val="6"/>
      <color rgb="FF0070C0"/>
      <name val="Calibri"/>
      <family val="2"/>
      <charset val="238"/>
      <scheme val="minor"/>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59999389629810485"/>
        <bgColor indexed="64"/>
      </patternFill>
    </fill>
  </fills>
  <borders count="1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2" fillId="0" borderId="0"/>
    <xf numFmtId="0" fontId="1" fillId="0" borderId="0"/>
    <xf numFmtId="0" fontId="1" fillId="0" borderId="0"/>
  </cellStyleXfs>
  <cellXfs count="277">
    <xf numFmtId="0" fontId="0" fillId="0" borderId="0" xfId="0"/>
    <xf numFmtId="0" fontId="0" fillId="0" borderId="1" xfId="0" applyBorder="1"/>
    <xf numFmtId="0" fontId="0" fillId="0" borderId="8" xfId="0" applyBorder="1"/>
    <xf numFmtId="0" fontId="0" fillId="0" borderId="10" xfId="0" applyBorder="1"/>
    <xf numFmtId="0" fontId="0" fillId="0" borderId="9" xfId="0" applyBorder="1"/>
    <xf numFmtId="1" fontId="13" fillId="3" borderId="13" xfId="0" applyNumberFormat="1" applyFont="1" applyFill="1" applyBorder="1" applyAlignment="1">
      <alignment horizontal="center" vertical="center"/>
    </xf>
    <xf numFmtId="0" fontId="13" fillId="3" borderId="14" xfId="0" applyFont="1" applyFill="1" applyBorder="1" applyAlignment="1">
      <alignment vertical="center"/>
    </xf>
    <xf numFmtId="0" fontId="19" fillId="3" borderId="14" xfId="0" applyFont="1" applyFill="1" applyBorder="1" applyAlignment="1">
      <alignment horizontal="left" vertical="center"/>
    </xf>
    <xf numFmtId="0" fontId="15" fillId="3" borderId="14" xfId="0" applyFont="1" applyFill="1" applyBorder="1" applyAlignment="1">
      <alignment horizontal="center" vertical="center" textRotation="90" wrapText="1"/>
    </xf>
    <xf numFmtId="0" fontId="13" fillId="3" borderId="14" xfId="0" applyFont="1" applyFill="1" applyBorder="1" applyAlignment="1">
      <alignment horizontal="left" vertical="center" wrapText="1"/>
    </xf>
    <xf numFmtId="0" fontId="13" fillId="3" borderId="14" xfId="0" applyFont="1" applyFill="1" applyBorder="1" applyAlignment="1">
      <alignment horizontal="left" vertical="center"/>
    </xf>
    <xf numFmtId="0" fontId="11" fillId="3" borderId="14" xfId="0" applyFont="1" applyFill="1" applyBorder="1" applyAlignment="1">
      <alignment horizontal="left" vertical="center"/>
    </xf>
    <xf numFmtId="0" fontId="11" fillId="3" borderId="15" xfId="0" applyFont="1" applyFill="1" applyBorder="1" applyAlignment="1">
      <alignment vertical="center"/>
    </xf>
    <xf numFmtId="0" fontId="20" fillId="0" borderId="0" xfId="0" applyFont="1"/>
    <xf numFmtId="0" fontId="21" fillId="0" borderId="0" xfId="0" applyFont="1" applyAlignment="1">
      <alignment horizontal="left" vertical="center"/>
    </xf>
    <xf numFmtId="0" fontId="22" fillId="0" borderId="0" xfId="0" applyFont="1" applyAlignment="1">
      <alignment horizontal="center" textRotation="90" wrapText="1"/>
    </xf>
    <xf numFmtId="0" fontId="20" fillId="0" borderId="0" xfId="0" applyFont="1" applyAlignment="1">
      <alignment horizontal="left" wrapText="1"/>
    </xf>
    <xf numFmtId="0" fontId="20" fillId="0" borderId="0" xfId="0" applyFont="1" applyAlignment="1">
      <alignment horizontal="left"/>
    </xf>
    <xf numFmtId="0" fontId="23" fillId="0" borderId="0" xfId="0" applyFont="1"/>
    <xf numFmtId="0" fontId="23" fillId="0" borderId="0" xfId="0" applyFont="1" applyAlignment="1">
      <alignment horizontal="left"/>
    </xf>
    <xf numFmtId="0" fontId="23" fillId="0" borderId="7" xfId="0" applyFont="1" applyBorder="1"/>
    <xf numFmtId="16" fontId="9" fillId="0" borderId="0" xfId="0" applyNumberFormat="1" applyFont="1" applyAlignment="1">
      <alignment horizontal="center" vertical="center"/>
    </xf>
    <xf numFmtId="16" fontId="26" fillId="0" borderId="0" xfId="0" applyNumberFormat="1" applyFont="1" applyAlignment="1">
      <alignment horizontal="center" vertical="center" textRotation="90" wrapText="1"/>
    </xf>
    <xf numFmtId="16" fontId="24" fillId="0" borderId="0" xfId="0" applyNumberFormat="1" applyFont="1" applyAlignment="1">
      <alignment horizontal="center" vertical="center" textRotation="90" wrapText="1"/>
    </xf>
    <xf numFmtId="16" fontId="9" fillId="0" borderId="0" xfId="0" applyNumberFormat="1" applyFont="1" applyAlignment="1">
      <alignment horizontal="left" vertical="center" wrapText="1"/>
    </xf>
    <xf numFmtId="0" fontId="25" fillId="0" borderId="0" xfId="0" applyFont="1" applyAlignment="1">
      <alignment horizontal="left" vertical="center" wrapText="1"/>
    </xf>
    <xf numFmtId="0" fontId="4" fillId="0" borderId="0" xfId="0" applyFont="1" applyAlignment="1">
      <alignment horizontal="right" vertical="center" wrapText="1"/>
    </xf>
    <xf numFmtId="4" fontId="9" fillId="0" borderId="0" xfId="0" applyNumberFormat="1" applyFont="1" applyAlignment="1">
      <alignment horizontal="right" vertical="center"/>
    </xf>
    <xf numFmtId="0" fontId="11" fillId="3" borderId="0" xfId="0" applyFont="1" applyFill="1" applyAlignment="1">
      <alignment vertical="center"/>
    </xf>
    <xf numFmtId="0" fontId="9" fillId="0" borderId="7" xfId="0" applyFont="1" applyBorder="1" applyAlignment="1">
      <alignment horizontal="right" vertical="center"/>
    </xf>
    <xf numFmtId="4" fontId="12" fillId="2" borderId="2" xfId="1" applyNumberFormat="1" applyFont="1" applyFill="1" applyBorder="1" applyAlignment="1" applyProtection="1">
      <alignment horizontal="right" vertical="center"/>
      <protection locked="0"/>
    </xf>
    <xf numFmtId="0" fontId="32" fillId="0" borderId="0" xfId="0" applyFont="1"/>
    <xf numFmtId="0" fontId="4" fillId="0" borderId="2" xfId="0" applyFont="1" applyFill="1" applyBorder="1" applyAlignment="1">
      <alignment horizontal="left" vertical="center" wrapText="1"/>
    </xf>
    <xf numFmtId="0" fontId="0" fillId="0" borderId="0" xfId="0" applyFill="1"/>
    <xf numFmtId="16" fontId="5" fillId="0" borderId="2" xfId="0" applyNumberFormat="1" applyFont="1" applyFill="1" applyBorder="1" applyAlignment="1">
      <alignment horizontal="center" vertical="center"/>
    </xf>
    <xf numFmtId="16" fontId="5" fillId="0" borderId="2" xfId="0" applyNumberFormat="1" applyFont="1" applyFill="1" applyBorder="1" applyAlignment="1">
      <alignment horizontal="left" vertical="center"/>
    </xf>
    <xf numFmtId="0" fontId="40"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4" fillId="0" borderId="2" xfId="0" applyFont="1" applyFill="1" applyBorder="1" applyAlignment="1">
      <alignment horizontal="center" vertical="center"/>
    </xf>
    <xf numFmtId="0" fontId="9" fillId="0" borderId="12" xfId="0" applyFont="1" applyFill="1" applyBorder="1" applyAlignment="1">
      <alignment vertical="center" wrapText="1"/>
    </xf>
    <xf numFmtId="0" fontId="9" fillId="0" borderId="4" xfId="0" applyFont="1" applyFill="1" applyBorder="1" applyAlignment="1">
      <alignment vertical="center" wrapText="1"/>
    </xf>
    <xf numFmtId="0" fontId="9" fillId="0" borderId="12" xfId="0"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right" vertical="center" wrapText="1"/>
    </xf>
    <xf numFmtId="0" fontId="5" fillId="0" borderId="2" xfId="0" applyFont="1" applyFill="1" applyBorder="1" applyAlignment="1">
      <alignment horizontal="center" vertical="center" wrapText="1"/>
    </xf>
    <xf numFmtId="0" fontId="0" fillId="0" borderId="0" xfId="0" applyFill="1" applyAlignment="1">
      <alignment horizontal="center"/>
    </xf>
    <xf numFmtId="0" fontId="4" fillId="0" borderId="2" xfId="0" applyFont="1" applyFill="1" applyBorder="1" applyAlignment="1">
      <alignment horizontal="left" vertical="center"/>
    </xf>
    <xf numFmtId="0" fontId="5" fillId="0" borderId="13"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12" xfId="0" applyFont="1" applyFill="1" applyBorder="1" applyAlignment="1">
      <alignment horizontal="center" vertical="center" wrapText="1"/>
    </xf>
    <xf numFmtId="0" fontId="42" fillId="0" borderId="2" xfId="0" applyNumberFormat="1" applyFont="1" applyFill="1" applyBorder="1" applyAlignment="1">
      <alignment horizontal="center" vertical="center"/>
    </xf>
    <xf numFmtId="0" fontId="43" fillId="0" borderId="0" xfId="0" applyNumberFormat="1" applyFont="1" applyFill="1"/>
    <xf numFmtId="16" fontId="5" fillId="0" borderId="6" xfId="0" applyNumberFormat="1" applyFont="1" applyFill="1" applyBorder="1" applyAlignment="1">
      <alignment horizontal="center" vertical="center"/>
    </xf>
    <xf numFmtId="16" fontId="5" fillId="0" borderId="0"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0" fontId="42" fillId="0" borderId="6" xfId="0" applyNumberFormat="1" applyFont="1" applyFill="1" applyBorder="1" applyAlignment="1">
      <alignment horizontal="center" vertical="center"/>
    </xf>
    <xf numFmtId="0" fontId="41" fillId="0" borderId="2" xfId="0" applyNumberFormat="1" applyFont="1" applyFill="1" applyBorder="1" applyAlignment="1">
      <alignment horizontal="center" vertical="center" wrapText="1"/>
    </xf>
    <xf numFmtId="16" fontId="5" fillId="0" borderId="12" xfId="0" applyNumberFormat="1" applyFont="1" applyFill="1" applyBorder="1" applyAlignment="1">
      <alignment horizontal="left" vertical="center"/>
    </xf>
    <xf numFmtId="16" fontId="5" fillId="0" borderId="0" xfId="0" applyNumberFormat="1" applyFont="1" applyFill="1" applyBorder="1" applyAlignment="1">
      <alignment horizontal="left" vertical="center"/>
    </xf>
    <xf numFmtId="0" fontId="40" fillId="0" borderId="12" xfId="0" applyFont="1" applyFill="1" applyBorder="1" applyAlignment="1">
      <alignment horizontal="left" vertical="center" wrapText="1"/>
    </xf>
    <xf numFmtId="0" fontId="40" fillId="0" borderId="0"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0"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9" fillId="0" borderId="0" xfId="0" applyFont="1" applyFill="1" applyBorder="1" applyAlignment="1">
      <alignment vertical="center" wrapText="1"/>
    </xf>
    <xf numFmtId="0" fontId="9" fillId="0" borderId="12" xfId="0" applyFont="1" applyFill="1" applyBorder="1" applyAlignment="1">
      <alignment horizontal="left" vertical="center" wrapText="1"/>
    </xf>
    <xf numFmtId="0" fontId="5"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12" xfId="0" applyFont="1" applyFill="1" applyBorder="1" applyAlignment="1">
      <alignment vertical="center" wrapText="1"/>
    </xf>
    <xf numFmtId="0" fontId="4" fillId="0" borderId="4" xfId="0" applyFont="1" applyFill="1" applyBorder="1" applyAlignment="1">
      <alignment horizontal="left" vertical="center"/>
    </xf>
    <xf numFmtId="0" fontId="9" fillId="0" borderId="4" xfId="0" applyFont="1" applyFill="1" applyBorder="1" applyAlignment="1">
      <alignment horizontal="left" vertical="center" wrapText="1"/>
    </xf>
    <xf numFmtId="0" fontId="5" fillId="0" borderId="4" xfId="0" applyFont="1" applyFill="1" applyBorder="1" applyAlignment="1">
      <alignment vertical="center" wrapText="1"/>
    </xf>
    <xf numFmtId="0" fontId="4" fillId="0" borderId="0" xfId="0" applyFont="1" applyFill="1" applyBorder="1" applyAlignment="1">
      <alignment horizontal="left" vertical="center"/>
    </xf>
    <xf numFmtId="0" fontId="5" fillId="0" borderId="4"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4" fillId="0" borderId="12" xfId="0" applyFont="1" applyFill="1" applyBorder="1" applyAlignment="1">
      <alignment horizontal="center" vertical="center"/>
    </xf>
    <xf numFmtId="0" fontId="4" fillId="0" borderId="0" xfId="0" applyFont="1" applyFill="1" applyBorder="1" applyAlignment="1">
      <alignment horizontal="center" vertical="center"/>
    </xf>
    <xf numFmtId="0" fontId="9" fillId="0" borderId="13"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NumberFormat="1"/>
    <xf numFmtId="4" fontId="14" fillId="2" borderId="2" xfId="1" applyNumberFormat="1" applyFont="1" applyFill="1" applyBorder="1" applyAlignment="1" applyProtection="1">
      <alignment horizontal="right" vertical="center"/>
      <protection locked="0"/>
    </xf>
    <xf numFmtId="3" fontId="0" fillId="0" borderId="0" xfId="0" applyNumberFormat="1" applyFill="1"/>
    <xf numFmtId="4" fontId="14" fillId="2" borderId="9" xfId="1" applyNumberFormat="1" applyFont="1" applyFill="1" applyBorder="1" applyAlignment="1" applyProtection="1">
      <alignment horizontal="right" vertical="center"/>
      <protection locked="0"/>
    </xf>
    <xf numFmtId="0" fontId="9" fillId="0" borderId="13" xfId="0" applyFont="1" applyFill="1" applyBorder="1" applyAlignment="1">
      <alignment vertical="center" wrapText="1"/>
    </xf>
    <xf numFmtId="0" fontId="5" fillId="0" borderId="12"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ill="1" applyBorder="1"/>
    <xf numFmtId="0" fontId="41" fillId="0" borderId="13" xfId="0" applyNumberFormat="1" applyFont="1" applyFill="1" applyBorder="1" applyAlignment="1">
      <alignment horizontal="center" vertical="center" wrapText="1"/>
    </xf>
    <xf numFmtId="0" fontId="42" fillId="0" borderId="13" xfId="0" applyNumberFormat="1" applyFont="1" applyFill="1" applyBorder="1" applyAlignment="1">
      <alignment horizontal="center" vertical="center"/>
    </xf>
    <xf numFmtId="0" fontId="18" fillId="0" borderId="0" xfId="0" applyFont="1" applyProtection="1"/>
    <xf numFmtId="0" fontId="30" fillId="0" borderId="0" xfId="0" applyFont="1" applyAlignment="1" applyProtection="1">
      <alignment vertical="center"/>
    </xf>
    <xf numFmtId="0" fontId="18" fillId="0" borderId="0" xfId="1" applyFont="1" applyAlignment="1" applyProtection="1">
      <alignment horizontal="right" vertical="top"/>
    </xf>
    <xf numFmtId="0" fontId="18" fillId="0" borderId="0" xfId="1" applyFont="1" applyAlignment="1" applyProtection="1">
      <alignment horizontal="left" vertical="top"/>
    </xf>
    <xf numFmtId="0" fontId="2" fillId="0" borderId="0" xfId="1" applyProtection="1"/>
    <xf numFmtId="1" fontId="37" fillId="0" borderId="0" xfId="1" applyNumberFormat="1" applyFont="1" applyAlignment="1" applyProtection="1">
      <alignment horizontal="left" vertical="top"/>
    </xf>
    <xf numFmtId="0" fontId="0" fillId="0" borderId="0" xfId="0" applyProtection="1"/>
    <xf numFmtId="0" fontId="18" fillId="0" borderId="0" xfId="1" applyFont="1" applyProtection="1"/>
    <xf numFmtId="1" fontId="30" fillId="0" borderId="0" xfId="1" applyNumberFormat="1" applyFont="1" applyAlignment="1" applyProtection="1">
      <alignment horizontal="left" vertical="top"/>
    </xf>
    <xf numFmtId="0" fontId="30" fillId="0" borderId="0" xfId="1" applyFont="1" applyProtection="1"/>
    <xf numFmtId="0" fontId="18" fillId="0" borderId="0" xfId="0" applyFont="1" applyAlignment="1" applyProtection="1">
      <alignment horizontal="right" vertical="top"/>
    </xf>
    <xf numFmtId="0" fontId="18" fillId="0" borderId="0" xfId="1" applyFont="1" applyAlignment="1" applyProtection="1">
      <alignment horizontal="left" vertical="center"/>
    </xf>
    <xf numFmtId="0" fontId="18" fillId="0" borderId="0" xfId="1" applyFont="1" applyAlignment="1" applyProtection="1">
      <alignment vertical="center"/>
    </xf>
    <xf numFmtId="1" fontId="18" fillId="0" borderId="0" xfId="1" applyNumberFormat="1" applyFont="1" applyAlignment="1" applyProtection="1">
      <alignment horizontal="left" vertical="top"/>
    </xf>
    <xf numFmtId="0" fontId="30" fillId="0" borderId="0" xfId="1" applyFont="1" applyAlignment="1" applyProtection="1">
      <alignment horizontal="left" vertical="center"/>
    </xf>
    <xf numFmtId="0" fontId="17" fillId="0" borderId="0" xfId="0" applyFont="1" applyAlignment="1" applyProtection="1">
      <alignment horizontal="left" vertical="center"/>
    </xf>
    <xf numFmtId="0" fontId="17" fillId="0" borderId="0" xfId="1" applyFont="1" applyAlignment="1" applyProtection="1">
      <alignment vertical="center"/>
    </xf>
    <xf numFmtId="0" fontId="17" fillId="0" borderId="0" xfId="1" applyFont="1" applyProtection="1"/>
    <xf numFmtId="0" fontId="17" fillId="0" borderId="0" xfId="1" applyFont="1" applyAlignment="1" applyProtection="1">
      <alignment horizontal="left" vertical="center"/>
    </xf>
    <xf numFmtId="0" fontId="18" fillId="5" borderId="0" xfId="1" applyFont="1" applyFill="1" applyAlignment="1" applyProtection="1">
      <alignment horizontal="left" vertical="top"/>
    </xf>
    <xf numFmtId="0" fontId="30" fillId="0" borderId="0" xfId="0" applyFont="1" applyProtection="1"/>
    <xf numFmtId="0" fontId="38" fillId="0" borderId="0" xfId="0" applyFont="1" applyProtection="1"/>
    <xf numFmtId="0" fontId="17" fillId="0" borderId="0" xfId="0" applyFont="1" applyAlignment="1" applyProtection="1">
      <alignment vertical="center"/>
    </xf>
    <xf numFmtId="0" fontId="37" fillId="0" borderId="0" xfId="1" applyFont="1" applyAlignment="1" applyProtection="1">
      <alignment horizontal="left" vertical="center"/>
    </xf>
    <xf numFmtId="0" fontId="35" fillId="0" borderId="0" xfId="0" applyFont="1" applyProtection="1"/>
    <xf numFmtId="0" fontId="35" fillId="0" borderId="0" xfId="0" applyFont="1" applyAlignment="1" applyProtection="1">
      <alignment horizontal="right" vertical="center"/>
    </xf>
    <xf numFmtId="0" fontId="36" fillId="0" borderId="0" xfId="0" applyFont="1" applyProtection="1"/>
    <xf numFmtId="1" fontId="37" fillId="0" borderId="0" xfId="1" applyNumberFormat="1" applyFont="1" applyAlignment="1" applyProtection="1">
      <alignment horizontal="left" vertical="center"/>
    </xf>
    <xf numFmtId="1" fontId="18" fillId="0" borderId="0" xfId="1" applyNumberFormat="1" applyFont="1" applyAlignment="1" applyProtection="1">
      <alignment horizontal="left" vertical="center"/>
    </xf>
    <xf numFmtId="0" fontId="37" fillId="0" borderId="0" xfId="2" applyFont="1" applyAlignment="1" applyProtection="1">
      <alignment horizontal="left" vertical="center"/>
    </xf>
    <xf numFmtId="1" fontId="18" fillId="0" borderId="0" xfId="1" applyNumberFormat="1" applyFont="1" applyAlignment="1" applyProtection="1">
      <alignment horizontal="right" vertical="top"/>
    </xf>
    <xf numFmtId="0" fontId="30" fillId="0" borderId="0" xfId="1" applyFont="1" applyAlignment="1" applyProtection="1">
      <alignment vertical="center"/>
    </xf>
    <xf numFmtId="0" fontId="8" fillId="0" borderId="12" xfId="0" applyNumberFormat="1" applyFont="1" applyFill="1" applyBorder="1" applyAlignment="1" applyProtection="1">
      <alignment horizontal="center" vertical="center" wrapText="1"/>
    </xf>
    <xf numFmtId="0" fontId="41" fillId="0" borderId="12" xfId="0" applyNumberFormat="1" applyFont="1" applyFill="1" applyBorder="1" applyAlignment="1" applyProtection="1">
      <alignment horizontal="center" vertical="center" wrapText="1"/>
    </xf>
    <xf numFmtId="0" fontId="8" fillId="0" borderId="12" xfId="0" applyFont="1" applyFill="1" applyBorder="1" applyAlignment="1" applyProtection="1">
      <alignment horizontal="center" vertical="center" wrapText="1"/>
    </xf>
    <xf numFmtId="0" fontId="0" fillId="0" borderId="0" xfId="0" applyFill="1" applyProtection="1"/>
    <xf numFmtId="0" fontId="5" fillId="0" borderId="0" xfId="0" applyNumberFormat="1" applyFont="1" applyFill="1" applyBorder="1" applyAlignment="1" applyProtection="1">
      <alignment horizontal="center" vertical="center"/>
    </xf>
    <xf numFmtId="0" fontId="42" fillId="0" borderId="0" xfId="0" applyNumberFormat="1" applyFont="1" applyFill="1" applyBorder="1" applyAlignment="1" applyProtection="1">
      <alignment horizontal="center" vertical="center"/>
    </xf>
    <xf numFmtId="16" fontId="5" fillId="0" borderId="0" xfId="0" applyNumberFormat="1" applyFont="1" applyFill="1" applyBorder="1" applyAlignment="1" applyProtection="1">
      <alignment horizontal="left" vertical="center"/>
    </xf>
    <xf numFmtId="0" fontId="40" fillId="0" borderId="0" xfId="0" applyFont="1" applyFill="1" applyBorder="1" applyAlignment="1" applyProtection="1">
      <alignment horizontal="left" vertical="center" wrapText="1"/>
    </xf>
    <xf numFmtId="0" fontId="4"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0" fontId="5" fillId="0" borderId="2" xfId="0" applyFont="1" applyFill="1" applyBorder="1" applyAlignment="1" applyProtection="1">
      <alignment horizontal="left"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pplyProtection="1">
      <alignment vertical="center" wrapText="1"/>
    </xf>
    <xf numFmtId="0" fontId="4" fillId="0" borderId="2" xfId="0" applyFont="1" applyFill="1" applyBorder="1" applyAlignment="1" applyProtection="1">
      <alignment horizontal="center" vertical="center"/>
    </xf>
    <xf numFmtId="0" fontId="0" fillId="0" borderId="0" xfId="0" applyFill="1" applyBorder="1" applyProtection="1"/>
    <xf numFmtId="0" fontId="9" fillId="0" borderId="2"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xf>
    <xf numFmtId="0" fontId="0" fillId="0" borderId="0" xfId="0" applyNumberFormat="1" applyFill="1" applyProtection="1"/>
    <xf numFmtId="0" fontId="43" fillId="0" borderId="0" xfId="0" applyNumberFormat="1" applyFont="1" applyFill="1" applyProtection="1"/>
    <xf numFmtId="0" fontId="0" fillId="0" borderId="0" xfId="0" applyFill="1" applyAlignment="1" applyProtection="1">
      <alignment horizontal="center"/>
    </xf>
    <xf numFmtId="0" fontId="0" fillId="0" borderId="0" xfId="0" applyFill="1" applyAlignment="1" applyProtection="1">
      <alignment horizontal="right"/>
    </xf>
    <xf numFmtId="4" fontId="0" fillId="0" borderId="0" xfId="0" applyNumberFormat="1" applyFill="1" applyProtection="1"/>
    <xf numFmtId="0" fontId="26" fillId="3" borderId="2" xfId="0" applyFont="1" applyFill="1" applyBorder="1" applyAlignment="1" applyProtection="1">
      <alignment horizontal="center" vertical="center" wrapText="1"/>
    </xf>
    <xf numFmtId="4" fontId="26" fillId="3" borderId="2" xfId="0" applyNumberFormat="1" applyFont="1" applyFill="1" applyBorder="1" applyAlignment="1" applyProtection="1">
      <alignment horizontal="center" vertical="center" wrapText="1"/>
    </xf>
    <xf numFmtId="0" fontId="0" fillId="0" borderId="2" xfId="0" applyFont="1" applyFill="1" applyBorder="1" applyProtection="1"/>
    <xf numFmtId="0" fontId="0" fillId="0" borderId="0" xfId="0" applyFont="1" applyFill="1" applyProtection="1"/>
    <xf numFmtId="3" fontId="0" fillId="0" borderId="2" xfId="0" applyNumberFormat="1" applyFont="1" applyFill="1" applyBorder="1" applyProtection="1"/>
    <xf numFmtId="4" fontId="32" fillId="0" borderId="2" xfId="0" applyNumberFormat="1" applyFont="1" applyBorder="1" applyAlignment="1" applyProtection="1">
      <alignment horizontal="right" vertical="center"/>
    </xf>
    <xf numFmtId="0" fontId="14" fillId="0" borderId="15" xfId="0" applyFont="1" applyBorder="1" applyAlignment="1" applyProtection="1">
      <alignment horizontal="left" vertical="center" wrapText="1"/>
    </xf>
    <xf numFmtId="0" fontId="32" fillId="0" borderId="0" xfId="0" applyFont="1" applyProtection="1"/>
    <xf numFmtId="3" fontId="0" fillId="0" borderId="0" xfId="0" applyNumberFormat="1" applyFont="1" applyFill="1" applyProtection="1"/>
    <xf numFmtId="4" fontId="0" fillId="0" borderId="0" xfId="0" applyNumberFormat="1" applyFont="1" applyFill="1" applyProtection="1"/>
    <xf numFmtId="0" fontId="14" fillId="0" borderId="2" xfId="0" applyFont="1" applyBorder="1" applyAlignment="1" applyProtection="1">
      <alignment horizontal="left" vertical="center" wrapText="1"/>
    </xf>
    <xf numFmtId="0" fontId="32" fillId="0" borderId="5" xfId="0" applyFont="1" applyBorder="1" applyProtection="1"/>
    <xf numFmtId="4" fontId="32" fillId="0" borderId="5" xfId="0" applyNumberFormat="1" applyFont="1" applyBorder="1" applyProtection="1"/>
    <xf numFmtId="0" fontId="32" fillId="0" borderId="9" xfId="0" applyFont="1" applyBorder="1" applyProtection="1"/>
    <xf numFmtId="0" fontId="33" fillId="0" borderId="9" xfId="0" applyFont="1" applyBorder="1" applyAlignment="1" applyProtection="1">
      <alignment horizontal="right"/>
    </xf>
    <xf numFmtId="4" fontId="33" fillId="6" borderId="9" xfId="0" applyNumberFormat="1" applyFont="1" applyFill="1" applyBorder="1" applyProtection="1"/>
    <xf numFmtId="0" fontId="0" fillId="0" borderId="0" xfId="0" applyFill="1" applyProtection="1">
      <protection locked="0"/>
    </xf>
    <xf numFmtId="0" fontId="5" fillId="0" borderId="0" xfId="0" applyFont="1" applyFill="1" applyBorder="1" applyAlignment="1" applyProtection="1">
      <alignment vertical="center" wrapText="1"/>
      <protection locked="0"/>
    </xf>
    <xf numFmtId="0" fontId="43" fillId="0" borderId="0" xfId="0" applyNumberFormat="1" applyFont="1" applyFill="1" applyProtection="1">
      <protection locked="0"/>
    </xf>
    <xf numFmtId="4" fontId="0" fillId="0" borderId="0" xfId="0" applyNumberFormat="1" applyFill="1" applyProtection="1">
      <protection locked="0"/>
    </xf>
    <xf numFmtId="4" fontId="26" fillId="3" borderId="2" xfId="0" applyNumberFormat="1" applyFont="1" applyFill="1" applyBorder="1" applyAlignment="1" applyProtection="1">
      <alignment horizontal="center" vertical="center" wrapText="1"/>
      <protection locked="0"/>
    </xf>
    <xf numFmtId="4" fontId="0" fillId="0" borderId="0" xfId="0" applyNumberFormat="1" applyFont="1" applyFill="1" applyProtection="1">
      <protection locked="0"/>
    </xf>
    <xf numFmtId="4" fontId="32" fillId="0" borderId="5" xfId="0" applyNumberFormat="1" applyFont="1" applyBorder="1" applyAlignment="1" applyProtection="1">
      <alignment horizontal="center"/>
      <protection locked="0"/>
    </xf>
    <xf numFmtId="4" fontId="32" fillId="0" borderId="9" xfId="0" applyNumberFormat="1" applyFont="1" applyBorder="1" applyProtection="1">
      <protection locked="0"/>
    </xf>
    <xf numFmtId="0" fontId="8"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wrapText="1"/>
    </xf>
    <xf numFmtId="0" fontId="8" fillId="0" borderId="0"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xf>
    <xf numFmtId="0" fontId="4" fillId="0" borderId="2" xfId="0" applyFont="1" applyFill="1" applyBorder="1" applyAlignment="1" applyProtection="1">
      <alignment vertical="center" wrapText="1"/>
    </xf>
    <xf numFmtId="0" fontId="4" fillId="0" borderId="2" xfId="0" applyFont="1" applyFill="1" applyBorder="1" applyAlignment="1" applyProtection="1">
      <alignment horizontal="center" vertical="center" wrapText="1"/>
    </xf>
    <xf numFmtId="0" fontId="0" fillId="0" borderId="2" xfId="0" applyBorder="1" applyAlignment="1" applyProtection="1">
      <alignment horizontal="left"/>
    </xf>
    <xf numFmtId="0" fontId="0" fillId="0" borderId="2" xfId="0" applyNumberFormat="1" applyBorder="1" applyProtection="1"/>
    <xf numFmtId="0" fontId="0" fillId="0" borderId="0" xfId="0" applyAlignment="1" applyProtection="1">
      <alignment horizontal="left"/>
    </xf>
    <xf numFmtId="0" fontId="0" fillId="0" borderId="0" xfId="0" applyNumberFormat="1" applyProtection="1"/>
    <xf numFmtId="0" fontId="0" fillId="0" borderId="0" xfId="0" applyFill="1" applyBorder="1" applyProtection="1">
      <protection locked="0"/>
    </xf>
    <xf numFmtId="1" fontId="26" fillId="3" borderId="2" xfId="0" applyNumberFormat="1" applyFont="1" applyFill="1" applyBorder="1" applyAlignment="1" applyProtection="1">
      <alignment horizontal="center" vertical="center" wrapText="1"/>
    </xf>
    <xf numFmtId="4" fontId="32" fillId="0" borderId="0" xfId="0" applyNumberFormat="1" applyFont="1" applyAlignment="1" applyProtection="1">
      <alignment horizontal="right" vertical="center"/>
    </xf>
    <xf numFmtId="1" fontId="33" fillId="0" borderId="0" xfId="0" applyNumberFormat="1" applyFont="1" applyAlignment="1" applyProtection="1">
      <alignment horizontal="center"/>
    </xf>
    <xf numFmtId="0" fontId="33" fillId="0" borderId="0" xfId="0" applyFont="1" applyProtection="1"/>
    <xf numFmtId="0" fontId="32" fillId="0" borderId="0" xfId="0" applyFont="1" applyAlignment="1" applyProtection="1">
      <alignment horizontal="center"/>
    </xf>
    <xf numFmtId="1" fontId="14" fillId="0" borderId="2" xfId="0" applyNumberFormat="1" applyFont="1" applyBorder="1" applyAlignment="1" applyProtection="1">
      <alignment horizontal="center" vertical="center"/>
    </xf>
    <xf numFmtId="1" fontId="14" fillId="0" borderId="2" xfId="0" applyNumberFormat="1" applyFont="1" applyBorder="1" applyAlignment="1" applyProtection="1">
      <alignment horizontal="center" vertical="center" wrapText="1"/>
    </xf>
    <xf numFmtId="0" fontId="14" fillId="0" borderId="0" xfId="0" applyFont="1" applyAlignment="1" applyProtection="1">
      <alignment horizontal="left" vertical="center" wrapText="1"/>
    </xf>
    <xf numFmtId="1" fontId="14" fillId="0" borderId="0" xfId="0" applyNumberFormat="1" applyFont="1" applyAlignment="1" applyProtection="1">
      <alignment horizontal="center" vertical="center"/>
    </xf>
    <xf numFmtId="1" fontId="14" fillId="0" borderId="0" xfId="0" applyNumberFormat="1" applyFont="1" applyAlignment="1" applyProtection="1">
      <alignment horizontal="center" vertical="center" wrapText="1"/>
    </xf>
    <xf numFmtId="1" fontId="32" fillId="0" borderId="0" xfId="0" applyNumberFormat="1" applyFont="1" applyAlignment="1" applyProtection="1">
      <alignment horizontal="center"/>
    </xf>
    <xf numFmtId="0" fontId="14" fillId="0" borderId="2" xfId="0" applyFont="1" applyBorder="1" applyAlignment="1" applyProtection="1">
      <alignment horizontal="center" vertical="center" wrapText="1"/>
    </xf>
    <xf numFmtId="1" fontId="12" fillId="0" borderId="0" xfId="0" applyNumberFormat="1" applyFont="1" applyAlignment="1" applyProtection="1">
      <alignment horizontal="center"/>
    </xf>
    <xf numFmtId="0" fontId="12" fillId="0" borderId="0" xfId="0" applyFont="1" applyProtection="1"/>
    <xf numFmtId="0" fontId="14" fillId="0" borderId="0" xfId="0" applyFont="1" applyProtection="1"/>
    <xf numFmtId="0" fontId="14" fillId="0" borderId="0" xfId="0" applyFont="1" applyAlignment="1" applyProtection="1">
      <alignment horizontal="center"/>
    </xf>
    <xf numFmtId="1" fontId="14" fillId="0" borderId="0" xfId="0" applyNumberFormat="1" applyFont="1" applyFill="1" applyAlignment="1" applyProtection="1">
      <alignment horizontal="center" vertical="center"/>
    </xf>
    <xf numFmtId="0" fontId="14" fillId="0" borderId="0" xfId="0" applyFont="1" applyFill="1" applyAlignment="1" applyProtection="1">
      <alignment horizontal="left" vertical="center" wrapText="1"/>
    </xf>
    <xf numFmtId="1" fontId="14" fillId="0" borderId="0" xfId="0" applyNumberFormat="1" applyFont="1" applyFill="1" applyAlignment="1" applyProtection="1">
      <alignment horizontal="center" vertical="center" wrapText="1"/>
    </xf>
    <xf numFmtId="1" fontId="12" fillId="0" borderId="0" xfId="0" applyNumberFormat="1" applyFont="1" applyFill="1" applyAlignment="1" applyProtection="1">
      <alignment horizontal="center" vertical="center"/>
    </xf>
    <xf numFmtId="0" fontId="12" fillId="0" borderId="0" xfId="0" applyFont="1" applyFill="1" applyProtection="1"/>
    <xf numFmtId="1" fontId="14" fillId="0" borderId="2" xfId="0" applyNumberFormat="1" applyFont="1" applyFill="1" applyBorder="1" applyAlignment="1" applyProtection="1">
      <alignment horizontal="center" vertical="center"/>
    </xf>
    <xf numFmtId="0" fontId="14" fillId="0" borderId="2" xfId="0" applyFont="1" applyFill="1" applyBorder="1" applyAlignment="1" applyProtection="1">
      <alignment horizontal="left" vertical="center" wrapText="1"/>
    </xf>
    <xf numFmtId="1" fontId="14" fillId="0" borderId="2" xfId="0" applyNumberFormat="1" applyFont="1" applyFill="1" applyBorder="1" applyAlignment="1" applyProtection="1">
      <alignment horizontal="center" vertical="center" wrapText="1"/>
    </xf>
    <xf numFmtId="1" fontId="14" fillId="0" borderId="0" xfId="0" applyNumberFormat="1" applyFont="1" applyFill="1" applyAlignment="1" applyProtection="1">
      <alignment horizontal="center"/>
    </xf>
    <xf numFmtId="0" fontId="14" fillId="0" borderId="0" xfId="0" applyFont="1" applyFill="1" applyProtection="1"/>
    <xf numFmtId="0" fontId="14" fillId="0" borderId="0" xfId="0" applyFont="1" applyFill="1" applyAlignment="1" applyProtection="1">
      <alignment horizontal="center"/>
    </xf>
    <xf numFmtId="49" fontId="26" fillId="3" borderId="2" xfId="0" applyNumberFormat="1" applyFont="1" applyFill="1" applyBorder="1" applyAlignment="1" applyProtection="1">
      <alignment horizontal="center" vertical="center" wrapText="1"/>
    </xf>
    <xf numFmtId="0" fontId="14" fillId="0" borderId="13" xfId="0" applyFont="1" applyBorder="1" applyAlignment="1" applyProtection="1">
      <alignment horizontal="left" vertical="center"/>
    </xf>
    <xf numFmtId="3" fontId="14" fillId="0" borderId="15" xfId="0" applyNumberFormat="1" applyFont="1" applyBorder="1" applyAlignment="1" applyProtection="1">
      <alignment horizontal="center" vertical="center" wrapText="1"/>
    </xf>
    <xf numFmtId="3" fontId="32" fillId="0" borderId="0" xfId="0" applyNumberFormat="1" applyFont="1" applyAlignment="1" applyProtection="1">
      <alignment horizontal="center"/>
    </xf>
    <xf numFmtId="3" fontId="14" fillId="0" borderId="2" xfId="0" applyNumberFormat="1" applyFont="1" applyBorder="1" applyAlignment="1" applyProtection="1">
      <alignment horizontal="center" vertical="center" wrapText="1"/>
    </xf>
    <xf numFmtId="0" fontId="32" fillId="0" borderId="5" xfId="0" applyFont="1" applyBorder="1" applyAlignment="1" applyProtection="1">
      <alignment horizontal="center"/>
    </xf>
    <xf numFmtId="0" fontId="32" fillId="0" borderId="9" xfId="0" applyFont="1" applyBorder="1" applyAlignment="1" applyProtection="1">
      <alignment horizontal="center"/>
    </xf>
    <xf numFmtId="4" fontId="32" fillId="0" borderId="0" xfId="0" applyNumberFormat="1" applyFont="1" applyAlignment="1" applyProtection="1">
      <alignment horizontal="right" vertical="center"/>
      <protection locked="0"/>
    </xf>
    <xf numFmtId="4" fontId="14" fillId="0" borderId="0" xfId="0" applyNumberFormat="1" applyFont="1" applyFill="1" applyAlignment="1" applyProtection="1">
      <alignment horizontal="right" vertical="center"/>
      <protection locked="0"/>
    </xf>
    <xf numFmtId="49" fontId="26" fillId="3" borderId="2" xfId="0" applyNumberFormat="1" applyFont="1" applyFill="1" applyBorder="1" applyAlignment="1" applyProtection="1">
      <alignment horizontal="center" vertical="center" wrapText="1"/>
      <protection locked="0"/>
    </xf>
    <xf numFmtId="0" fontId="32" fillId="0" borderId="0" xfId="0" applyFont="1" applyProtection="1">
      <protection locked="0"/>
    </xf>
    <xf numFmtId="0" fontId="32" fillId="0" borderId="5" xfId="0" applyFont="1" applyBorder="1" applyProtection="1">
      <protection locked="0"/>
    </xf>
    <xf numFmtId="0" fontId="33" fillId="0" borderId="9" xfId="0" applyFont="1" applyBorder="1" applyAlignment="1" applyProtection="1">
      <alignment horizontal="right"/>
      <protection locked="0"/>
    </xf>
    <xf numFmtId="0" fontId="0" fillId="0" borderId="4" xfId="0" applyBorder="1" applyAlignment="1" applyProtection="1">
      <alignment vertical="center"/>
    </xf>
    <xf numFmtId="0" fontId="8" fillId="3" borderId="16" xfId="0" applyFont="1" applyFill="1" applyBorder="1" applyAlignment="1" applyProtection="1">
      <alignment horizontal="center" vertical="center" wrapText="1"/>
    </xf>
    <xf numFmtId="0" fontId="8" fillId="3" borderId="17" xfId="0" applyFont="1" applyFill="1" applyBorder="1" applyAlignment="1" applyProtection="1">
      <alignment horizontal="center" vertical="center" wrapText="1"/>
    </xf>
    <xf numFmtId="0" fontId="0" fillId="0" borderId="6" xfId="0" applyBorder="1" applyProtection="1"/>
    <xf numFmtId="0" fontId="0" fillId="0" borderId="1" xfId="0" applyBorder="1" applyProtection="1"/>
    <xf numFmtId="0" fontId="0" fillId="0" borderId="0" xfId="0" applyAlignment="1" applyProtection="1">
      <alignment horizontal="center"/>
    </xf>
    <xf numFmtId="0" fontId="0" fillId="0" borderId="7" xfId="0" applyBorder="1" applyProtection="1"/>
    <xf numFmtId="16" fontId="5" fillId="0" borderId="2" xfId="0" applyNumberFormat="1" applyFont="1" applyBorder="1" applyAlignment="1" applyProtection="1">
      <alignment horizontal="center" vertical="center"/>
    </xf>
    <xf numFmtId="0" fontId="5" fillId="0" borderId="2" xfId="0" applyFont="1" applyBorder="1" applyAlignment="1" applyProtection="1">
      <alignment horizontal="left" vertical="center" wrapText="1"/>
    </xf>
    <xf numFmtId="0" fontId="5" fillId="0" borderId="2" xfId="0" applyFont="1" applyBorder="1" applyAlignment="1" applyProtection="1">
      <alignment horizontal="center" vertical="center" wrapText="1"/>
    </xf>
    <xf numFmtId="16" fontId="5" fillId="0" borderId="3" xfId="0" applyNumberFormat="1" applyFont="1" applyBorder="1"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0" fontId="34" fillId="0" borderId="0" xfId="0" applyFont="1" applyProtection="1"/>
    <xf numFmtId="0" fontId="4" fillId="0" borderId="2" xfId="0" applyFont="1" applyBorder="1" applyAlignment="1" applyProtection="1">
      <alignment horizontal="center"/>
    </xf>
    <xf numFmtId="16" fontId="31" fillId="0" borderId="2" xfId="0" applyNumberFormat="1" applyFont="1" applyBorder="1" applyAlignment="1" applyProtection="1">
      <alignment horizontal="center" vertical="center"/>
    </xf>
    <xf numFmtId="0" fontId="31" fillId="0" borderId="2" xfId="0" applyFont="1" applyBorder="1" applyAlignment="1" applyProtection="1">
      <alignment horizontal="left" vertical="center" wrapText="1"/>
    </xf>
    <xf numFmtId="0" fontId="31" fillId="0" borderId="2" xfId="0" applyFont="1" applyBorder="1" applyAlignment="1" applyProtection="1">
      <alignment horizontal="center" vertical="center" wrapText="1"/>
    </xf>
    <xf numFmtId="0" fontId="31" fillId="0" borderId="2" xfId="0" applyFont="1" applyBorder="1" applyAlignment="1" applyProtection="1">
      <alignment horizontal="center"/>
    </xf>
    <xf numFmtId="0" fontId="0" fillId="7" borderId="0" xfId="0" applyFill="1" applyAlignment="1" applyProtection="1">
      <alignment horizontal="center"/>
    </xf>
    <xf numFmtId="0" fontId="34" fillId="7" borderId="0" xfId="0" applyFont="1" applyFill="1" applyProtection="1"/>
    <xf numFmtId="0" fontId="0" fillId="7" borderId="0" xfId="0" applyFill="1" applyProtection="1"/>
    <xf numFmtId="16" fontId="5" fillId="7" borderId="2" xfId="0" applyNumberFormat="1" applyFont="1" applyFill="1" applyBorder="1" applyAlignment="1" applyProtection="1">
      <alignment horizontal="center" vertical="center"/>
    </xf>
    <xf numFmtId="0" fontId="14" fillId="7" borderId="2" xfId="0" applyFont="1" applyFill="1" applyBorder="1" applyAlignment="1" applyProtection="1">
      <alignment horizontal="left" vertical="center" wrapText="1"/>
    </xf>
    <xf numFmtId="0" fontId="14" fillId="7" borderId="2" xfId="0" applyFont="1" applyFill="1" applyBorder="1" applyAlignment="1" applyProtection="1">
      <alignment vertical="center" wrapText="1"/>
    </xf>
    <xf numFmtId="0" fontId="5" fillId="7"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xf>
    <xf numFmtId="16" fontId="14" fillId="7" borderId="2" xfId="0" applyNumberFormat="1" applyFont="1" applyFill="1" applyBorder="1" applyAlignment="1" applyProtection="1">
      <alignment horizontal="center" vertical="center"/>
    </xf>
    <xf numFmtId="0" fontId="5" fillId="7" borderId="2" xfId="0" applyFont="1" applyFill="1" applyBorder="1" applyAlignment="1" applyProtection="1">
      <alignment horizontal="left" vertical="center" wrapText="1"/>
    </xf>
    <xf numFmtId="0" fontId="18" fillId="0" borderId="0" xfId="0" applyFont="1" applyAlignment="1" applyProtection="1">
      <alignment vertical="center"/>
    </xf>
    <xf numFmtId="0" fontId="3" fillId="4" borderId="2" xfId="0" applyFont="1" applyFill="1" applyBorder="1" applyAlignment="1">
      <alignment horizontal="center" vertical="center" wrapText="1"/>
    </xf>
    <xf numFmtId="0" fontId="3" fillId="4" borderId="2" xfId="0" applyFont="1" applyFill="1" applyBorder="1" applyAlignment="1">
      <alignment horizontal="left" vertical="center" wrapText="1"/>
    </xf>
    <xf numFmtId="16" fontId="10" fillId="0" borderId="12" xfId="0" applyNumberFormat="1" applyFont="1" applyBorder="1" applyAlignment="1">
      <alignment horizontal="left" vertical="center" wrapText="1"/>
    </xf>
    <xf numFmtId="16" fontId="10" fillId="0" borderId="11" xfId="0" applyNumberFormat="1" applyFont="1" applyBorder="1" applyAlignment="1">
      <alignment horizontal="left" vertical="center" wrapText="1"/>
    </xf>
    <xf numFmtId="16" fontId="10" fillId="0" borderId="3" xfId="0" applyNumberFormat="1" applyFont="1" applyBorder="1" applyAlignment="1">
      <alignment horizontal="left" vertical="center" wrapText="1"/>
    </xf>
    <xf numFmtId="16" fontId="27" fillId="0" borderId="12" xfId="0" applyNumberFormat="1" applyFont="1" applyBorder="1" applyAlignment="1">
      <alignment horizontal="center" vertical="center" textRotation="90"/>
    </xf>
    <xf numFmtId="16" fontId="27" fillId="0" borderId="11" xfId="0" applyNumberFormat="1" applyFont="1" applyBorder="1" applyAlignment="1">
      <alignment horizontal="center" vertical="center" textRotation="90"/>
    </xf>
    <xf numFmtId="16" fontId="27" fillId="0" borderId="3" xfId="0" applyNumberFormat="1" applyFont="1" applyBorder="1" applyAlignment="1">
      <alignment horizontal="center" vertical="center" textRotation="90"/>
    </xf>
    <xf numFmtId="16" fontId="16" fillId="0" borderId="12" xfId="0" applyNumberFormat="1" applyFont="1" applyBorder="1" applyAlignment="1">
      <alignment horizontal="center" vertical="center" textRotation="90" wrapText="1"/>
    </xf>
    <xf numFmtId="16" fontId="16" fillId="0" borderId="11" xfId="0" applyNumberFormat="1" applyFont="1" applyBorder="1" applyAlignment="1">
      <alignment horizontal="center" vertical="center" textRotation="90" wrapText="1"/>
    </xf>
    <xf numFmtId="16" fontId="16" fillId="0" borderId="3" xfId="0" applyNumberFormat="1" applyFont="1" applyBorder="1" applyAlignment="1">
      <alignment horizontal="center" vertical="center" textRotation="90" wrapText="1"/>
    </xf>
    <xf numFmtId="16" fontId="26" fillId="0" borderId="12" xfId="0" applyNumberFormat="1" applyFont="1" applyBorder="1" applyAlignment="1">
      <alignment horizontal="center" vertical="center" textRotation="90" wrapText="1"/>
    </xf>
    <xf numFmtId="16" fontId="26" fillId="0" borderId="11" xfId="0" applyNumberFormat="1" applyFont="1" applyBorder="1" applyAlignment="1">
      <alignment horizontal="center" vertical="center" textRotation="90" wrapText="1"/>
    </xf>
    <xf numFmtId="16" fontId="26" fillId="0" borderId="3" xfId="0" applyNumberFormat="1" applyFont="1" applyBorder="1" applyAlignment="1">
      <alignment horizontal="center" vertical="center" textRotation="90" wrapText="1"/>
    </xf>
    <xf numFmtId="0" fontId="28" fillId="0" borderId="12" xfId="0" applyFont="1" applyBorder="1" applyAlignment="1">
      <alignment horizontal="left" vertical="center" wrapText="1"/>
    </xf>
    <xf numFmtId="0" fontId="28" fillId="0" borderId="11" xfId="0" applyFont="1" applyBorder="1" applyAlignment="1">
      <alignment horizontal="left" vertical="center" wrapText="1"/>
    </xf>
    <xf numFmtId="0" fontId="28" fillId="0" borderId="3" xfId="0" applyFont="1" applyBorder="1" applyAlignment="1">
      <alignment horizontal="left" vertical="center" wrapText="1"/>
    </xf>
    <xf numFmtId="16" fontId="10" fillId="0" borderId="1" xfId="0" applyNumberFormat="1" applyFont="1" applyBorder="1" applyAlignment="1">
      <alignment horizontal="left" vertical="center" wrapText="1"/>
    </xf>
    <xf numFmtId="16" fontId="10" fillId="0" borderId="8" xfId="0" applyNumberFormat="1" applyFont="1" applyBorder="1" applyAlignment="1">
      <alignment horizontal="left" vertical="center" wrapText="1"/>
    </xf>
  </cellXfs>
  <cellStyles count="4">
    <cellStyle name="Navadno" xfId="0" builtinId="0"/>
    <cellStyle name="Navadno 2 2" xfId="3" xr:uid="{00000000-0005-0000-0000-000001000000}"/>
    <cellStyle name="Normal 15" xfId="2" xr:uid="{00000000-0005-0000-0000-000002000000}"/>
    <cellStyle name="Normal 2" xfId="1" xr:uid="{00000000-0005-0000-0000-000003000000}"/>
  </cellStyles>
  <dxfs count="19">
    <dxf>
      <fill>
        <patternFill>
          <bgColor theme="6" tint="0.59996337778862885"/>
        </patternFill>
      </fill>
    </dxf>
    <dxf>
      <fill>
        <patternFill>
          <bgColor theme="4" tint="0.79998168889431442"/>
        </patternFill>
      </fill>
    </dxf>
    <dxf>
      <fill>
        <patternFill>
          <bgColor theme="6" tint="0.59996337778862885"/>
        </patternFill>
      </fill>
    </dxf>
    <dxf>
      <fill>
        <patternFill>
          <bgColor theme="4" tint="0.79998168889431442"/>
        </patternFill>
      </fill>
    </dxf>
    <dxf>
      <fill>
        <patternFill>
          <bgColor theme="6" tint="0.59996337778862885"/>
        </patternFill>
      </fill>
    </dxf>
    <dxf>
      <fill>
        <patternFill>
          <bgColor theme="4" tint="0.79998168889431442"/>
        </patternFill>
      </fill>
    </dxf>
    <dxf>
      <fill>
        <patternFill>
          <bgColor theme="6" tint="0.59996337778862885"/>
        </patternFill>
      </fill>
    </dxf>
    <dxf>
      <fill>
        <patternFill>
          <bgColor theme="4" tint="0.79998168889431442"/>
        </patternFill>
      </fill>
    </dxf>
    <dxf>
      <fill>
        <patternFill>
          <bgColor theme="6" tint="0.59996337778862885"/>
        </patternFill>
      </fill>
    </dxf>
    <dxf>
      <fill>
        <patternFill>
          <bgColor theme="4" tint="0.79998168889431442"/>
        </patternFill>
      </fill>
    </dxf>
    <dxf>
      <fill>
        <patternFill>
          <bgColor theme="6" tint="0.59996337778862885"/>
        </patternFill>
      </fill>
    </dxf>
    <dxf>
      <fill>
        <patternFill>
          <bgColor theme="4" tint="0.79998168889431442"/>
        </patternFill>
      </fill>
    </dxf>
    <dxf>
      <fill>
        <patternFill>
          <bgColor theme="6" tint="0.59996337778862885"/>
        </patternFill>
      </fill>
    </dxf>
    <dxf>
      <fill>
        <patternFill>
          <bgColor theme="4" tint="0.79998168889431442"/>
        </patternFill>
      </fill>
    </dxf>
    <dxf>
      <fill>
        <patternFill>
          <bgColor theme="6" tint="0.59996337778862885"/>
        </patternFill>
      </fill>
    </dxf>
    <dxf>
      <fill>
        <patternFill>
          <bgColor theme="4" tint="0.79998168889431442"/>
        </patternFill>
      </fill>
    </dxf>
    <dxf>
      <fill>
        <patternFill>
          <bgColor theme="6" tint="0.59996337778862885"/>
        </patternFill>
      </fill>
    </dxf>
    <dxf>
      <fill>
        <patternFill>
          <bgColor theme="4" tint="0.79998168889431442"/>
        </patternFill>
      </fill>
    </dxf>
    <dxf>
      <fill>
        <patternFill>
          <bgColor rgb="FF92D050"/>
        </patternFill>
      </fill>
    </dxf>
  </dxfs>
  <tableStyles count="0" defaultTableStyle="TableStyleMedium2" defaultPivotStyle="PivotStyleLight16"/>
  <colors>
    <mruColors>
      <color rgb="FFF7FDE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95250</xdr:colOff>
      <xdr:row>5</xdr:row>
      <xdr:rowOff>0</xdr:rowOff>
    </xdr:from>
    <xdr:to>
      <xdr:col>11</xdr:col>
      <xdr:colOff>2190750</xdr:colOff>
      <xdr:row>18</xdr:row>
      <xdr:rowOff>142875</xdr:rowOff>
    </xdr:to>
    <xdr:cxnSp macro="">
      <xdr:nvCxnSpPr>
        <xdr:cNvPr id="3" name="Raven povezovalnik 2">
          <a:extLst>
            <a:ext uri="{FF2B5EF4-FFF2-40B4-BE49-F238E27FC236}">
              <a16:creationId xmlns:a16="http://schemas.microsoft.com/office/drawing/2014/main" id="{F32AEE1C-BA60-AC76-8E99-89C94F9EBCD1}"/>
            </a:ext>
          </a:extLst>
        </xdr:cNvPr>
        <xdr:cNvCxnSpPr/>
      </xdr:nvCxnSpPr>
      <xdr:spPr>
        <a:xfrm flipH="1">
          <a:off x="1428750" y="5191125"/>
          <a:ext cx="13030200" cy="8343900"/>
        </a:xfrm>
        <a:prstGeom prst="line">
          <a:avLst/>
        </a:prstGeom>
      </xdr:spPr>
      <xdr:style>
        <a:lnRef idx="1">
          <a:schemeClr val="accent2"/>
        </a:lnRef>
        <a:fillRef idx="0">
          <a:schemeClr val="accent2"/>
        </a:fillRef>
        <a:effectRef idx="0">
          <a:schemeClr val="accent2"/>
        </a:effectRef>
        <a:fontRef idx="minor">
          <a:schemeClr val="tx1"/>
        </a:fontRef>
      </xdr:style>
    </xdr:cxnSp>
    <xdr:clientData/>
  </xdr:twoCellAnchor>
  <xdr:twoCellAnchor>
    <xdr:from>
      <xdr:col>4</xdr:col>
      <xdr:colOff>876300</xdr:colOff>
      <xdr:row>5</xdr:row>
      <xdr:rowOff>0</xdr:rowOff>
    </xdr:from>
    <xdr:to>
      <xdr:col>12</xdr:col>
      <xdr:colOff>152400</xdr:colOff>
      <xdr:row>7</xdr:row>
      <xdr:rowOff>0</xdr:rowOff>
    </xdr:to>
    <xdr:cxnSp macro="">
      <xdr:nvCxnSpPr>
        <xdr:cNvPr id="5" name="Raven povezovalnik 4">
          <a:extLst>
            <a:ext uri="{FF2B5EF4-FFF2-40B4-BE49-F238E27FC236}">
              <a16:creationId xmlns:a16="http://schemas.microsoft.com/office/drawing/2014/main" id="{4854D1F0-1D76-BD37-0CCB-A7BDF07F5B8C}"/>
            </a:ext>
          </a:extLst>
        </xdr:cNvPr>
        <xdr:cNvCxnSpPr/>
      </xdr:nvCxnSpPr>
      <xdr:spPr>
        <a:xfrm>
          <a:off x="2819400" y="3048000"/>
          <a:ext cx="12449175" cy="86677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ROBEŽ Matjaž" refreshedDate="46211.282495023152" createdVersion="8" refreshedVersion="8" minRefreshableVersion="3" recordCount="216" xr:uid="{7C90D9A2-4381-4F11-BF46-1258D901371C}">
  <cacheSource type="worksheet">
    <worksheetSource ref="A1:I217" sheet="UPR"/>
  </cacheSource>
  <cacheFields count="9">
    <cacheField name="Zap. št." numFmtId="16">
      <sharedItems/>
    </cacheField>
    <cacheField name="no" numFmtId="0">
      <sharedItems containsSemiMixedTypes="0" containsString="0" containsNumber="1" containsInteger="1" minValue="1" maxValue="546"/>
    </cacheField>
    <cacheField name="reg" numFmtId="0">
      <sharedItems/>
    </cacheField>
    <cacheField name="Enota" numFmtId="16">
      <sharedItems count="3">
        <s v="DOZ"/>
        <s v="IRSVNDN"/>
        <s v="URSZR"/>
      </sharedItems>
    </cacheField>
    <cacheField name="Objekt" numFmtId="0">
      <sharedItems count="33">
        <s v="objekt Postojna"/>
        <s v="Poslovno stanovanjski objekt Mandrač"/>
        <s v="UO Nova Gorica"/>
        <s v="UO Celje"/>
        <s v="UO Dravograd"/>
        <s v="UO Maribor"/>
        <s v="UO Murska Sobota"/>
        <s v="UO Ptuj"/>
        <s v="UO Novo mesto"/>
        <s v="Izpostava Postojna "/>
        <s v="Izpostava Postojna (pisarna Nova Gorica)"/>
        <s v="Izpostava Celje"/>
        <s v="Izpostava Celje (pisarna Slovenj Gradec)"/>
        <s v="Izpostava Maribor"/>
        <s v="Izpostava Maribor (pisarna Ptuj)"/>
        <s v="Izpostava Ljubljana "/>
        <s v="Izpostava Ljubljana (pisarna Gorenjska)"/>
        <s v="Izpostava Celje (pisarna Trbovlje)"/>
        <s v="Gasilski dom Nova Gorica"/>
        <s v="ICZR Sežana"/>
        <s v="Gasilski dom Murska Sobota"/>
        <s v="ICZR Pekre"/>
        <s v="URSZR Ptuj "/>
        <s v="URSZR Slovenj Gradec"/>
        <s v="VŠR"/>
        <s v="DLC Roje"/>
        <s v="ICZR Ig"/>
        <s v="Izpostava Kranj"/>
        <s v="RECO Kranj"/>
        <s v="Izpostava Brežice"/>
        <s v="Izpostava Novo mesto"/>
        <s v="RECO Trbovlje"/>
        <s v="URSZR Trbovlje"/>
      </sharedItems>
    </cacheField>
    <cacheField name="Lokacija" numFmtId="0">
      <sharedItems count="29">
        <s v="Kidričeva ulica 13, 5000 Nova Gorica"/>
        <s v="Kolodvorska 5, 6230 Postojna"/>
        <s v="Ferrarska 5/b, 6000 Koper/Capodistria"/>
        <s v="Kidričeva 15, 5000 Nova Gorica"/>
        <s v="Maistrova ulica 5, 3000 Celje"/>
        <s v="Meža 10, 2370 Dravograd"/>
        <s v="Ul. Heroja Bračiča 2, 2000 Maribor"/>
        <s v="Grajska ulica 1, 9000 Murska Sobota"/>
        <s v="Slomškova ulica 10, 2251 Ptuj"/>
        <s v="Seidlova cesta 1, 8105 Novo mesto"/>
        <s v="Meškova 21, 2380 Slovenj Gradec"/>
        <s v="Ulica Vita Kraigherja 26, 2000 Maribor"/>
        <s v="Slomškova ulica 10, 2250 Ptuj"/>
        <s v="Prule 27, Ljubljana"/>
        <s v="Nazorjeva ulica 1, 4000 Kranj"/>
        <s v="Obrtniška cesta 12, 1422 Trbovlje"/>
        <s v="Sedejeva ulica 9, 5101 Nova Gorica"/>
        <s v="Bazoviška 13, 6210 Sežana"/>
        <s v="Cankarjeva ulica 75, 9000 Murska Sobota"/>
        <s v="Bezjakova 151, 2341 Limbuš"/>
        <s v="Pohorska cesta 2, Slovenj Gradec"/>
        <s v="Cesta proletarskih brigad 21, 2000 Maribor"/>
        <s v="Obvozna cesta 112, 1210 Ljubljana-Šentvid"/>
        <s v="Zabrv 12, 1292 Ig"/>
        <s v="Nazorjeva 1, 4000 Kranj"/>
        <s v="Bleiweisova cesta 34, 4000 Kranj"/>
        <s v="Cesta svobode 15, 8250 Brežice"/>
        <s v="PGD in GZ Trbovlje, Savinjska cesta 35, 1240 Trbovlje"/>
        <s v="Ulica 1. junija 19, 1420 Trbovlje"/>
      </sharedItems>
    </cacheField>
    <cacheField name="Tip elementa (klimat,…)" numFmtId="0">
      <sharedItems count="10">
        <s v="čiščenje s suhim ledom"/>
        <s v="izdelava revizijske odprtine"/>
        <s v="izvedba meritev (prej / potem)"/>
        <s v="mokro kemično čiščenje"/>
        <s v="odvodni ventilator - kuhinja"/>
        <s v="odvodni ventilator WC"/>
        <s v="suho strojno čiščenje"/>
        <s v="video posnetek (prej / potem)"/>
        <s v="odvodni ventilator "/>
        <s v="rekuperator"/>
      </sharedItems>
    </cacheField>
    <cacheField name="Opomba" numFmtId="0">
      <sharedItems/>
    </cacheField>
    <cacheField name="faktor f" numFmtId="0">
      <sharedItems containsSemiMixedTypes="0" containsString="0" containsNumber="1" containsInteger="1" minValue="1" maxValue="3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ROBEŽ Matjaž" refreshedDate="46211.283642824077" createdVersion="8" refreshedVersion="8" minRefreshableVersion="3" recordCount="334" xr:uid="{69E97A40-7FAA-4280-9F90-AACCF98624FC}">
  <cacheSource type="worksheet">
    <worksheetSource ref="A1:I335" sheet="SV"/>
  </cacheSource>
  <cacheFields count="9">
    <cacheField name="Zap. št." numFmtId="16">
      <sharedItems/>
    </cacheField>
    <cacheField name="no" numFmtId="0">
      <sharedItems containsSemiMixedTypes="0" containsString="0" containsNumber="1" containsInteger="1" minValue="9" maxValue="550"/>
    </cacheField>
    <cacheField name="reg" numFmtId="0">
      <sharedItems/>
    </cacheField>
    <cacheField name="Enota" numFmtId="16">
      <sharedItems/>
    </cacheField>
    <cacheField name="Objekt" numFmtId="0">
      <sharedItems count="42">
        <s v="objekt Ajševica"/>
        <s v="objekt Bač"/>
        <s v="objekt Mačkovci"/>
        <s v="objekt Mlake"/>
        <s v="objekt Pečna Reber"/>
        <s v="objekt Poček"/>
        <s v="objekt Rijavci"/>
        <s v="objekt Šentviška Gora"/>
        <s v="vojaški objekt Ajševica"/>
        <s v="vojašnica Ankaran"/>
        <s v="vojašnica barona Andreja Čehovina Postojna"/>
        <s v="vojašnica Pivka"/>
        <s v="vojašnica Vipava"/>
        <s v="objekt Apače"/>
        <s v="objekt Boč"/>
        <s v="objekt Ledinekov Kogel"/>
        <s v="objekt Petrovče"/>
        <s v="objekt Vaneča"/>
        <s v="objekt Zgornja Ložnica"/>
        <s v="vojašnica Franca Rozmana Staneta"/>
        <s v="vojašnica generala Rudolfa Maistra"/>
        <s v="vojašnica Murska Sobota"/>
        <s v="vojašnica Vincenca Repnika"/>
        <s v="Letalska baza Brnik"/>
        <s v="objekt Borovnica"/>
        <s v="objekt Drulovka"/>
        <s v="objekt Janče"/>
        <s v="objekt Krim"/>
        <s v="objekt Ljubljanski vrh"/>
        <s v="objekt Poljče"/>
        <s v="objekt Roje"/>
        <s v="objekt Štula"/>
        <s v="vojaški objekt Zgornje Gorje"/>
        <s v="vojašnica Boštjana Kekca"/>
        <s v="vojašnica Edvarda Peperka"/>
        <s v="vojašnica Ivana Cankarja"/>
        <s v="vojašnica Kranj"/>
        <s v="vojašnica slovenske Teritorialne obrambe"/>
        <s v="objekt Poganjci"/>
        <s v="objekt Škrilj"/>
        <s v="vojašnica Franca Uršiča "/>
        <s v="vojašnica Jerneja Molana"/>
      </sharedItems>
    </cacheField>
    <cacheField name="Lokacija" numFmtId="0">
      <sharedItems count="40">
        <s v="Ajševica, p. p. 501, 5102 Nova Gorica"/>
        <s v="BŠ, 6253 Knežak"/>
        <s v="TS Mačkovec (brez naslova)"/>
        <s v="BŠ, 6230 Postojna"/>
        <s v="/"/>
        <s v="Trnovo nastanitveni objekt"/>
        <s v="Šentviška Gora b.š., 5283 Slap ob Idrijci"/>
        <s v="Jadranska cesta 11, 6280 Ankaran"/>
        <s v="Ljubljanska 35, 6230 Postojna"/>
        <s v="Kolodvorska 59, 6257 Pivka"/>
        <s v="Beblerjeva 28   JPV Vipava "/>
        <s v="BŠ, 2325 Kidričevo"/>
        <s v="Drevenik bŠ, 3214 Podplat"/>
        <s v="Slivniško Pohorje 23, 2311 Hoče"/>
        <s v="skladišče Zaloška gorica, Petrovče"/>
        <s v="Vaneča, Dom borcev"/>
        <s v="TS Zg. Ložnica b.š., 2316 Zg. Ložnica"/>
        <s v="Mariborska cesta 29, 3000 Celje"/>
        <s v="Ramovševa 2, 2000 Maribor"/>
        <s v="Kopališka 4, 9000 Murska Sobota"/>
        <s v="Ljubljanska cesta 22, 2310 Slovenska Bistrica"/>
        <s v="Zgornji brnik 130K, 4210 Brnik"/>
        <s v="Brezovica pri Borovnici b.š., 1353 Borovnica"/>
        <s v="TS Drulovka Breg ob Savi brez številke 4211 Mavčiče"/>
        <s v="?"/>
        <s v="Strahomer 60, 1292 Ig"/>
        <s v="Mirke 41, 1360 Vrhnika"/>
        <s v="Poljče 27, 4275 Begunje na Gorenjskem"/>
        <s v="Obvozna cesta, Šentvid, Ljubljana"/>
        <s v="Štula 23A, 1210 Ljubljana-Šentvid"/>
        <s v="Vojaški objekt Rudolfa Badjure, Srednja vas v Bohinju 165, 4247 Zgornje Gorje"/>
        <s v="Vojašnica Boštjana Kekca, 4263 Bohinjska Bela"/>
        <s v="Leskoškova 7, 1000 Ljubljana"/>
        <s v="Raskovec 50, 1360 Vrhnika"/>
        <s v="Bleiweisova 32, 4000 Kranj"/>
        <s v="Ulica bratov Komel 51. 1210 Ljubljana Šentvid"/>
        <s v="Skladišče Poganci b.š."/>
        <s v="Škrilj 1, 1338 Kočevska Reka"/>
        <s v="Straška cesta 26, 8000 Novo mesto"/>
        <s v="Cerklje ob Krki 4a, 8263 Cerklje ob Krki"/>
      </sharedItems>
    </cacheField>
    <cacheField name="Tip elementa (klimat,…)" numFmtId="0">
      <sharedItems count="16">
        <s v="čiščenje s suhim ledom"/>
        <s v="izdelava revizijske odprtine"/>
        <s v="izvedba meritev (prej / potem)"/>
        <s v="mokro kemično čiščenje"/>
        <s v="suho strojno čiščenje"/>
        <s v="video posnetek (prej / potem)"/>
        <s v="kanal"/>
        <s v="klasična napa"/>
        <s v="kovinska rešetka"/>
        <s v="rekuperator"/>
        <s v="rešetka"/>
        <s v="ventilator"/>
        <s v="difuzor"/>
        <s v="kuhinjska napa"/>
        <s v="lovilec maščobe"/>
        <s v="odvodni ventilator"/>
      </sharedItems>
    </cacheField>
    <cacheField name="Opomba" numFmtId="0">
      <sharedItems count="73">
        <s v="cena na meter"/>
        <s v="/"/>
        <s v="cena na komplet"/>
        <s v="250×400"/>
        <s v="800×400"/>
        <s v="200x150"/>
        <s v="4200x2200"/>
        <s v="400x400"/>
        <s v="IMP, KN 6.3d 1A,0,6/1,7m3, leto 1994"/>
        <s v="150×300"/>
        <s v="150×500"/>
        <s v="300×300"/>
        <s v="500×100"/>
        <s v="700×500"/>
        <s v="FI 200"/>
        <s v="FI 300"/>
        <s v="125/125"/>
        <s v="250/250"/>
        <s v="350/350"/>
        <s v="400/400"/>
        <s v="800/600"/>
        <s v="400/250"/>
        <s v="500/450"/>
        <s v="300/200"/>
        <s v="6000/1400"/>
        <s v="6000/4000"/>
        <s v="2400/1000"/>
        <s v="1000/1000"/>
        <s v="Ø 100"/>
        <s v="700 x 700"/>
        <s v="750 x 700"/>
        <s v="800 x 800"/>
        <s v="800 x 500"/>
        <s v="800 x 400"/>
        <s v="400 x 300"/>
        <s v="400 x 400"/>
        <s v="350 x 350 "/>
        <s v="350 x 180"/>
        <s v="350 x 250"/>
        <s v="600 x 400"/>
        <s v="500 x 300"/>
        <s v="500 x 400"/>
        <s v="500 x 500"/>
        <s v="550 x 150"/>
        <s v="1000 x 800 "/>
        <s v="1000 x 400"/>
        <s v="1000 x 700"/>
        <s v="1200 x 600"/>
        <s v="1200 x 900"/>
        <s v="1200 x 1200"/>
        <s v="Ø 350"/>
        <s v="Ø 250"/>
        <s v="Ø 150"/>
        <s v="Ø 300"/>
        <s v="Ø 180"/>
        <s v="Ø 125"/>
        <s v="Ø 200"/>
        <s v="Ø 160"/>
        <s v="4500/3000"/>
        <s v="4500/2200"/>
        <s v="3000/1200"/>
        <s v="1000/800"/>
        <s v="2000/900"/>
        <s v="1200 x 800"/>
        <s v="SRVP - 400  STREŠNI"/>
        <s v="SRVP - 500  STREŠNI"/>
        <s v="SRVP - 600  STREŠNI"/>
        <s v="400/150"/>
        <s v="600/200"/>
        <s v="190/140"/>
        <s v="500x150"/>
        <s v="DVV4504-8/100 (strešni)"/>
        <s v="SRVP - 355  (strešni)"/>
      </sharedItems>
    </cacheField>
    <cacheField name="faktor f" numFmtId="0">
      <sharedItems containsSemiMixedTypes="0" containsString="0" containsNumber="1" containsInteger="1" minValue="1" maxValue="4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6">
  <r>
    <s v="7."/>
    <n v="3"/>
    <s v="A"/>
    <x v="0"/>
    <x v="0"/>
    <x v="0"/>
    <x v="0"/>
    <s v="cena na meter"/>
    <n v="50"/>
  </r>
  <r>
    <s v="4."/>
    <n v="24"/>
    <s v="A"/>
    <x v="0"/>
    <x v="0"/>
    <x v="0"/>
    <x v="1"/>
    <s v="/"/>
    <n v="10"/>
  </r>
  <r>
    <s v="8."/>
    <n v="45"/>
    <s v="A"/>
    <x v="0"/>
    <x v="0"/>
    <x v="0"/>
    <x v="2"/>
    <s v="cena na komplet"/>
    <n v="1"/>
  </r>
  <r>
    <s v="6."/>
    <n v="71"/>
    <s v="A"/>
    <x v="0"/>
    <x v="0"/>
    <x v="0"/>
    <x v="3"/>
    <s v="cena na meter"/>
    <n v="30"/>
  </r>
  <r>
    <s v="2."/>
    <n v="91"/>
    <s v="A"/>
    <x v="0"/>
    <x v="0"/>
    <x v="1"/>
    <x v="4"/>
    <s v="Vortice"/>
    <n v="1"/>
  </r>
  <r>
    <s v="1."/>
    <n v="93"/>
    <s v="A"/>
    <x v="0"/>
    <x v="0"/>
    <x v="1"/>
    <x v="5"/>
    <s v="Minivent"/>
    <n v="6"/>
  </r>
  <r>
    <s v="3."/>
    <n v="94"/>
    <s v="A"/>
    <x v="0"/>
    <x v="0"/>
    <x v="1"/>
    <x v="5"/>
    <s v="Minivent"/>
    <n v="6"/>
  </r>
  <r>
    <s v="5."/>
    <n v="106"/>
    <s v="A"/>
    <x v="0"/>
    <x v="0"/>
    <x v="0"/>
    <x v="6"/>
    <s v="cena na meter"/>
    <n v="20"/>
  </r>
  <r>
    <s v="9."/>
    <n v="129"/>
    <s v="A"/>
    <x v="0"/>
    <x v="0"/>
    <x v="0"/>
    <x v="7"/>
    <s v="cena na komplet"/>
    <n v="1"/>
  </r>
  <r>
    <s v="4."/>
    <n v="1"/>
    <s v="A"/>
    <x v="0"/>
    <x v="1"/>
    <x v="2"/>
    <x v="0"/>
    <s v="cena na meter"/>
    <n v="50"/>
  </r>
  <r>
    <s v="1."/>
    <n v="22"/>
    <s v="A"/>
    <x v="0"/>
    <x v="1"/>
    <x v="2"/>
    <x v="1"/>
    <s v="/"/>
    <n v="10"/>
  </r>
  <r>
    <s v="5."/>
    <n v="43"/>
    <s v="A"/>
    <x v="0"/>
    <x v="1"/>
    <x v="2"/>
    <x v="2"/>
    <s v="cena na komplet"/>
    <n v="1"/>
  </r>
  <r>
    <s v="3."/>
    <n v="69"/>
    <s v="A"/>
    <x v="0"/>
    <x v="1"/>
    <x v="2"/>
    <x v="3"/>
    <s v="cena na meter"/>
    <n v="30"/>
  </r>
  <r>
    <s v="7."/>
    <n v="92"/>
    <s v="A"/>
    <x v="0"/>
    <x v="1"/>
    <x v="2"/>
    <x v="5"/>
    <s v="/"/>
    <n v="4"/>
  </r>
  <r>
    <s v="2."/>
    <n v="104"/>
    <s v="A"/>
    <x v="0"/>
    <x v="1"/>
    <x v="2"/>
    <x v="6"/>
    <s v="cena na meter"/>
    <n v="20"/>
  </r>
  <r>
    <s v="6."/>
    <n v="127"/>
    <s v="A"/>
    <x v="0"/>
    <x v="1"/>
    <x v="2"/>
    <x v="7"/>
    <s v="cena na komplet"/>
    <n v="1"/>
  </r>
  <r>
    <s v="4."/>
    <n v="2"/>
    <s v="A"/>
    <x v="0"/>
    <x v="2"/>
    <x v="3"/>
    <x v="0"/>
    <s v="cena na meter"/>
    <n v="50"/>
  </r>
  <r>
    <s v="1."/>
    <n v="23"/>
    <s v="A"/>
    <x v="0"/>
    <x v="2"/>
    <x v="3"/>
    <x v="1"/>
    <s v="/"/>
    <n v="10"/>
  </r>
  <r>
    <s v="5."/>
    <n v="44"/>
    <s v="A"/>
    <x v="0"/>
    <x v="2"/>
    <x v="3"/>
    <x v="2"/>
    <s v="cena na komplet"/>
    <n v="1"/>
  </r>
  <r>
    <s v="3."/>
    <n v="70"/>
    <s v="A"/>
    <x v="0"/>
    <x v="2"/>
    <x v="3"/>
    <x v="3"/>
    <s v="cena na meter"/>
    <n v="30"/>
  </r>
  <r>
    <s v="1."/>
    <n v="90"/>
    <s v="A"/>
    <x v="0"/>
    <x v="2"/>
    <x v="3"/>
    <x v="8"/>
    <s v="/"/>
    <n v="6"/>
  </r>
  <r>
    <s v="2."/>
    <n v="105"/>
    <s v="A"/>
    <x v="0"/>
    <x v="2"/>
    <x v="3"/>
    <x v="6"/>
    <s v="cena na meter"/>
    <n v="20"/>
  </r>
  <r>
    <s v="6."/>
    <n v="128"/>
    <s v="A"/>
    <x v="0"/>
    <x v="2"/>
    <x v="3"/>
    <x v="7"/>
    <s v="cena na komplet"/>
    <n v="1"/>
  </r>
  <r>
    <s v="4."/>
    <n v="150"/>
    <s v="B"/>
    <x v="0"/>
    <x v="3"/>
    <x v="4"/>
    <x v="0"/>
    <s v="cena na meter"/>
    <n v="50"/>
  </r>
  <r>
    <s v="1."/>
    <n v="177"/>
    <s v="B"/>
    <x v="0"/>
    <x v="3"/>
    <x v="4"/>
    <x v="1"/>
    <s v="/"/>
    <n v="10"/>
  </r>
  <r>
    <s v="5."/>
    <n v="202"/>
    <s v="B"/>
    <x v="0"/>
    <x v="3"/>
    <x v="4"/>
    <x v="2"/>
    <s v="cena na komplet"/>
    <n v="1"/>
  </r>
  <r>
    <s v="3."/>
    <n v="277"/>
    <s v="B"/>
    <x v="0"/>
    <x v="3"/>
    <x v="4"/>
    <x v="3"/>
    <s v="cena na meter"/>
    <n v="30"/>
  </r>
  <r>
    <s v="2."/>
    <n v="314"/>
    <s v="B"/>
    <x v="0"/>
    <x v="3"/>
    <x v="4"/>
    <x v="6"/>
    <s v="cena na meter"/>
    <n v="20"/>
  </r>
  <r>
    <s v="6."/>
    <n v="342"/>
    <s v="B"/>
    <x v="0"/>
    <x v="3"/>
    <x v="4"/>
    <x v="7"/>
    <s v="cena na komplet"/>
    <n v="1"/>
  </r>
  <r>
    <s v="4."/>
    <n v="151"/>
    <s v="B"/>
    <x v="0"/>
    <x v="4"/>
    <x v="5"/>
    <x v="0"/>
    <s v="cena na meter"/>
    <n v="50"/>
  </r>
  <r>
    <s v="1."/>
    <n v="178"/>
    <s v="B"/>
    <x v="0"/>
    <x v="4"/>
    <x v="5"/>
    <x v="1"/>
    <s v="/"/>
    <n v="10"/>
  </r>
  <r>
    <s v="5."/>
    <n v="203"/>
    <s v="B"/>
    <x v="0"/>
    <x v="4"/>
    <x v="5"/>
    <x v="2"/>
    <s v="cena na komplet"/>
    <n v="1"/>
  </r>
  <r>
    <s v="3."/>
    <n v="278"/>
    <s v="B"/>
    <x v="0"/>
    <x v="4"/>
    <x v="5"/>
    <x v="3"/>
    <s v="cena na meter"/>
    <n v="30"/>
  </r>
  <r>
    <s v="2."/>
    <n v="315"/>
    <s v="B"/>
    <x v="0"/>
    <x v="4"/>
    <x v="5"/>
    <x v="6"/>
    <s v="cena na meter"/>
    <n v="20"/>
  </r>
  <r>
    <s v="6."/>
    <n v="343"/>
    <s v="B"/>
    <x v="0"/>
    <x v="4"/>
    <x v="5"/>
    <x v="7"/>
    <s v="cena na komplet"/>
    <n v="1"/>
  </r>
  <r>
    <s v="4."/>
    <n v="152"/>
    <s v="B"/>
    <x v="0"/>
    <x v="5"/>
    <x v="6"/>
    <x v="0"/>
    <s v="cena na meter"/>
    <n v="50"/>
  </r>
  <r>
    <s v="1."/>
    <n v="179"/>
    <s v="B"/>
    <x v="0"/>
    <x v="5"/>
    <x v="6"/>
    <x v="1"/>
    <s v="/"/>
    <n v="10"/>
  </r>
  <r>
    <s v="5."/>
    <n v="204"/>
    <s v="B"/>
    <x v="0"/>
    <x v="5"/>
    <x v="6"/>
    <x v="2"/>
    <s v="cena na komplet"/>
    <n v="1"/>
  </r>
  <r>
    <s v="3."/>
    <n v="279"/>
    <s v="B"/>
    <x v="0"/>
    <x v="5"/>
    <x v="6"/>
    <x v="3"/>
    <s v="cena na meter"/>
    <n v="30"/>
  </r>
  <r>
    <s v="2."/>
    <n v="316"/>
    <s v="B"/>
    <x v="0"/>
    <x v="5"/>
    <x v="6"/>
    <x v="6"/>
    <s v="cena na meter"/>
    <n v="20"/>
  </r>
  <r>
    <s v="6."/>
    <n v="344"/>
    <s v="B"/>
    <x v="0"/>
    <x v="5"/>
    <x v="6"/>
    <x v="7"/>
    <s v="cena na komplet"/>
    <n v="1"/>
  </r>
  <r>
    <s v="4."/>
    <n v="154"/>
    <s v="B"/>
    <x v="0"/>
    <x v="6"/>
    <x v="7"/>
    <x v="0"/>
    <s v="cena na meter"/>
    <n v="50"/>
  </r>
  <r>
    <s v="1."/>
    <n v="181"/>
    <s v="B"/>
    <x v="0"/>
    <x v="6"/>
    <x v="7"/>
    <x v="1"/>
    <s v="/"/>
    <n v="10"/>
  </r>
  <r>
    <s v="5."/>
    <n v="206"/>
    <s v="B"/>
    <x v="0"/>
    <x v="6"/>
    <x v="7"/>
    <x v="2"/>
    <s v="cena na komplet"/>
    <n v="1"/>
  </r>
  <r>
    <s v="3."/>
    <n v="281"/>
    <s v="B"/>
    <x v="0"/>
    <x v="6"/>
    <x v="7"/>
    <x v="3"/>
    <s v="cena na meter"/>
    <n v="30"/>
  </r>
  <r>
    <s v="2."/>
    <n v="318"/>
    <s v="B"/>
    <x v="0"/>
    <x v="6"/>
    <x v="7"/>
    <x v="6"/>
    <s v="cena na meter"/>
    <n v="20"/>
  </r>
  <r>
    <s v="6."/>
    <n v="346"/>
    <s v="B"/>
    <x v="0"/>
    <x v="6"/>
    <x v="7"/>
    <x v="7"/>
    <s v="cena na komplet"/>
    <n v="1"/>
  </r>
  <r>
    <s v="4."/>
    <n v="153"/>
    <s v="B"/>
    <x v="0"/>
    <x v="7"/>
    <x v="8"/>
    <x v="0"/>
    <s v="cena na meter"/>
    <n v="50"/>
  </r>
  <r>
    <s v="1."/>
    <n v="180"/>
    <s v="B"/>
    <x v="0"/>
    <x v="7"/>
    <x v="8"/>
    <x v="1"/>
    <s v="/"/>
    <n v="10"/>
  </r>
  <r>
    <s v="5."/>
    <n v="205"/>
    <s v="B"/>
    <x v="0"/>
    <x v="7"/>
    <x v="8"/>
    <x v="2"/>
    <s v="cena na komplet"/>
    <n v="1"/>
  </r>
  <r>
    <s v="3."/>
    <n v="280"/>
    <s v="B"/>
    <x v="0"/>
    <x v="7"/>
    <x v="8"/>
    <x v="3"/>
    <s v="cena na meter"/>
    <n v="30"/>
  </r>
  <r>
    <s v="2."/>
    <n v="317"/>
    <s v="B"/>
    <x v="0"/>
    <x v="7"/>
    <x v="8"/>
    <x v="6"/>
    <s v="cena na meter"/>
    <n v="20"/>
  </r>
  <r>
    <s v="6."/>
    <n v="345"/>
    <s v="B"/>
    <x v="0"/>
    <x v="7"/>
    <x v="8"/>
    <x v="7"/>
    <s v="cena na komplet"/>
    <n v="1"/>
  </r>
  <r>
    <s v="4."/>
    <n v="491"/>
    <s v="D"/>
    <x v="0"/>
    <x v="8"/>
    <x v="9"/>
    <x v="0"/>
    <s v="cena na meter"/>
    <n v="50"/>
  </r>
  <r>
    <s v="1."/>
    <n v="501"/>
    <s v="D"/>
    <x v="0"/>
    <x v="8"/>
    <x v="9"/>
    <x v="1"/>
    <s v="/"/>
    <n v="10"/>
  </r>
  <r>
    <s v="5."/>
    <n v="511"/>
    <s v="D"/>
    <x v="0"/>
    <x v="8"/>
    <x v="9"/>
    <x v="2"/>
    <s v="cena na komplet"/>
    <n v="1"/>
  </r>
  <r>
    <s v="3."/>
    <n v="521"/>
    <s v="D"/>
    <x v="0"/>
    <x v="8"/>
    <x v="9"/>
    <x v="3"/>
    <s v="cena na meter"/>
    <n v="30"/>
  </r>
  <r>
    <s v="2."/>
    <n v="531"/>
    <s v="D"/>
    <x v="0"/>
    <x v="8"/>
    <x v="9"/>
    <x v="6"/>
    <s v="cena na meter"/>
    <n v="20"/>
  </r>
  <r>
    <s v="6."/>
    <n v="541"/>
    <s v="D"/>
    <x v="0"/>
    <x v="8"/>
    <x v="9"/>
    <x v="7"/>
    <s v="cena na komplet"/>
    <n v="1"/>
  </r>
  <r>
    <s v="4."/>
    <n v="5"/>
    <s v="A"/>
    <x v="1"/>
    <x v="9"/>
    <x v="1"/>
    <x v="0"/>
    <s v="cena na meter"/>
    <n v="50"/>
  </r>
  <r>
    <s v="1."/>
    <n v="26"/>
    <s v="A"/>
    <x v="1"/>
    <x v="9"/>
    <x v="1"/>
    <x v="1"/>
    <s v="/"/>
    <n v="10"/>
  </r>
  <r>
    <s v="5."/>
    <n v="47"/>
    <s v="A"/>
    <x v="1"/>
    <x v="9"/>
    <x v="1"/>
    <x v="2"/>
    <s v="cena na komplet"/>
    <n v="1"/>
  </r>
  <r>
    <s v="3."/>
    <n v="73"/>
    <s v="A"/>
    <x v="1"/>
    <x v="9"/>
    <x v="1"/>
    <x v="3"/>
    <s v="cena na meter"/>
    <n v="30"/>
  </r>
  <r>
    <s v="2."/>
    <n v="108"/>
    <s v="A"/>
    <x v="1"/>
    <x v="9"/>
    <x v="1"/>
    <x v="6"/>
    <s v="cena na meter"/>
    <n v="20"/>
  </r>
  <r>
    <s v="6."/>
    <n v="131"/>
    <s v="A"/>
    <x v="1"/>
    <x v="9"/>
    <x v="1"/>
    <x v="7"/>
    <s v="cena na komplet"/>
    <n v="1"/>
  </r>
  <r>
    <s v="4."/>
    <n v="4"/>
    <s v="A"/>
    <x v="1"/>
    <x v="10"/>
    <x v="0"/>
    <x v="0"/>
    <s v="cena na meter"/>
    <n v="50"/>
  </r>
  <r>
    <s v="1."/>
    <n v="25"/>
    <s v="A"/>
    <x v="1"/>
    <x v="10"/>
    <x v="0"/>
    <x v="1"/>
    <s v="/"/>
    <n v="10"/>
  </r>
  <r>
    <s v="5."/>
    <n v="46"/>
    <s v="A"/>
    <x v="1"/>
    <x v="10"/>
    <x v="0"/>
    <x v="2"/>
    <s v="cena na komplet"/>
    <n v="1"/>
  </r>
  <r>
    <s v="3."/>
    <n v="72"/>
    <s v="A"/>
    <x v="1"/>
    <x v="10"/>
    <x v="0"/>
    <x v="3"/>
    <s v="cena na meter"/>
    <n v="30"/>
  </r>
  <r>
    <s v="2."/>
    <n v="107"/>
    <s v="A"/>
    <x v="1"/>
    <x v="10"/>
    <x v="0"/>
    <x v="6"/>
    <s v="cena na meter"/>
    <n v="20"/>
  </r>
  <r>
    <s v="6."/>
    <n v="130"/>
    <s v="A"/>
    <x v="1"/>
    <x v="10"/>
    <x v="0"/>
    <x v="7"/>
    <s v="cena na komplet"/>
    <n v="1"/>
  </r>
  <r>
    <s v="4."/>
    <n v="156"/>
    <s v="B"/>
    <x v="1"/>
    <x v="11"/>
    <x v="4"/>
    <x v="0"/>
    <s v="cena na meter"/>
    <n v="50"/>
  </r>
  <r>
    <s v="1."/>
    <n v="183"/>
    <s v="B"/>
    <x v="1"/>
    <x v="11"/>
    <x v="4"/>
    <x v="1"/>
    <s v="/"/>
    <n v="10"/>
  </r>
  <r>
    <s v="5."/>
    <n v="208"/>
    <s v="B"/>
    <x v="1"/>
    <x v="11"/>
    <x v="4"/>
    <x v="2"/>
    <s v="cena na komplet"/>
    <n v="1"/>
  </r>
  <r>
    <s v="3."/>
    <n v="283"/>
    <s v="B"/>
    <x v="1"/>
    <x v="11"/>
    <x v="4"/>
    <x v="3"/>
    <s v="cena na meter"/>
    <n v="30"/>
  </r>
  <r>
    <s v="2."/>
    <n v="320"/>
    <s v="B"/>
    <x v="1"/>
    <x v="11"/>
    <x v="4"/>
    <x v="6"/>
    <s v="cena na meter"/>
    <n v="20"/>
  </r>
  <r>
    <s v="6."/>
    <n v="348"/>
    <s v="B"/>
    <x v="1"/>
    <x v="11"/>
    <x v="4"/>
    <x v="7"/>
    <s v="cena na komplet"/>
    <n v="1"/>
  </r>
  <r>
    <s v="4."/>
    <n v="155"/>
    <s v="B"/>
    <x v="1"/>
    <x v="12"/>
    <x v="10"/>
    <x v="0"/>
    <s v="cena na meter"/>
    <n v="50"/>
  </r>
  <r>
    <s v="1."/>
    <n v="182"/>
    <s v="B"/>
    <x v="1"/>
    <x v="12"/>
    <x v="10"/>
    <x v="1"/>
    <s v="/"/>
    <n v="10"/>
  </r>
  <r>
    <s v="5."/>
    <n v="207"/>
    <s v="B"/>
    <x v="1"/>
    <x v="12"/>
    <x v="10"/>
    <x v="2"/>
    <s v="cena na komplet"/>
    <n v="1"/>
  </r>
  <r>
    <s v="3."/>
    <n v="282"/>
    <s v="B"/>
    <x v="1"/>
    <x v="12"/>
    <x v="10"/>
    <x v="3"/>
    <s v="cena na meter"/>
    <n v="30"/>
  </r>
  <r>
    <s v="2."/>
    <n v="319"/>
    <s v="B"/>
    <x v="1"/>
    <x v="12"/>
    <x v="10"/>
    <x v="6"/>
    <s v="cena na meter"/>
    <n v="20"/>
  </r>
  <r>
    <s v="6."/>
    <n v="347"/>
    <s v="B"/>
    <x v="1"/>
    <x v="12"/>
    <x v="10"/>
    <x v="7"/>
    <s v="cena na komplet"/>
    <n v="1"/>
  </r>
  <r>
    <s v="4."/>
    <n v="157"/>
    <s v="B"/>
    <x v="1"/>
    <x v="13"/>
    <x v="11"/>
    <x v="0"/>
    <s v="cena na meter"/>
    <n v="50"/>
  </r>
  <r>
    <s v="1."/>
    <n v="184"/>
    <s v="B"/>
    <x v="1"/>
    <x v="13"/>
    <x v="11"/>
    <x v="1"/>
    <s v="/"/>
    <n v="10"/>
  </r>
  <r>
    <s v="5."/>
    <n v="209"/>
    <s v="B"/>
    <x v="1"/>
    <x v="13"/>
    <x v="11"/>
    <x v="2"/>
    <s v="cena na komplet"/>
    <n v="1"/>
  </r>
  <r>
    <s v="3."/>
    <n v="284"/>
    <s v="B"/>
    <x v="1"/>
    <x v="13"/>
    <x v="11"/>
    <x v="3"/>
    <s v="cena na meter"/>
    <n v="30"/>
  </r>
  <r>
    <s v="2."/>
    <n v="321"/>
    <s v="B"/>
    <x v="1"/>
    <x v="13"/>
    <x v="11"/>
    <x v="6"/>
    <s v="cena na meter"/>
    <n v="20"/>
  </r>
  <r>
    <s v="6."/>
    <n v="349"/>
    <s v="B"/>
    <x v="1"/>
    <x v="13"/>
    <x v="11"/>
    <x v="7"/>
    <s v="cena na komplet"/>
    <n v="1"/>
  </r>
  <r>
    <s v="4."/>
    <n v="158"/>
    <s v="B"/>
    <x v="1"/>
    <x v="14"/>
    <x v="12"/>
    <x v="0"/>
    <s v="cena na meter"/>
    <n v="50"/>
  </r>
  <r>
    <s v="1."/>
    <n v="185"/>
    <s v="B"/>
    <x v="1"/>
    <x v="14"/>
    <x v="12"/>
    <x v="1"/>
    <s v="/"/>
    <n v="10"/>
  </r>
  <r>
    <s v="5."/>
    <n v="210"/>
    <s v="B"/>
    <x v="1"/>
    <x v="14"/>
    <x v="12"/>
    <x v="2"/>
    <s v="cena na komplet"/>
    <n v="1"/>
  </r>
  <r>
    <s v="3."/>
    <n v="285"/>
    <s v="B"/>
    <x v="1"/>
    <x v="14"/>
    <x v="12"/>
    <x v="3"/>
    <s v="cena na meter"/>
    <n v="30"/>
  </r>
  <r>
    <s v="2."/>
    <n v="322"/>
    <s v="B"/>
    <x v="1"/>
    <x v="14"/>
    <x v="12"/>
    <x v="6"/>
    <s v="cena na meter"/>
    <n v="20"/>
  </r>
  <r>
    <s v="6."/>
    <n v="350"/>
    <s v="B"/>
    <x v="1"/>
    <x v="14"/>
    <x v="12"/>
    <x v="7"/>
    <s v="cena na komplet"/>
    <n v="1"/>
  </r>
  <r>
    <s v="4."/>
    <n v="365"/>
    <s v="C"/>
    <x v="1"/>
    <x v="15"/>
    <x v="13"/>
    <x v="0"/>
    <s v="cena na meter"/>
    <n v="50"/>
  </r>
  <r>
    <s v="1."/>
    <n v="386"/>
    <s v="C"/>
    <x v="1"/>
    <x v="15"/>
    <x v="13"/>
    <x v="1"/>
    <s v="/"/>
    <n v="10"/>
  </r>
  <r>
    <s v="5."/>
    <n v="407"/>
    <s v="C"/>
    <x v="1"/>
    <x v="15"/>
    <x v="13"/>
    <x v="2"/>
    <s v="cena na komplet"/>
    <n v="1"/>
  </r>
  <r>
    <s v="3."/>
    <n v="428"/>
    <s v="C"/>
    <x v="1"/>
    <x v="15"/>
    <x v="13"/>
    <x v="3"/>
    <s v="cena na meter"/>
    <n v="30"/>
  </r>
  <r>
    <s v="2."/>
    <n v="449"/>
    <s v="C"/>
    <x v="1"/>
    <x v="15"/>
    <x v="13"/>
    <x v="6"/>
    <s v="cena na meter"/>
    <n v="20"/>
  </r>
  <r>
    <s v="6."/>
    <n v="470"/>
    <s v="C"/>
    <x v="1"/>
    <x v="15"/>
    <x v="13"/>
    <x v="7"/>
    <s v="cena na komplet"/>
    <n v="1"/>
  </r>
  <r>
    <s v="4."/>
    <n v="366"/>
    <s v="C"/>
    <x v="1"/>
    <x v="16"/>
    <x v="14"/>
    <x v="0"/>
    <s v="cena na meter"/>
    <n v="50"/>
  </r>
  <r>
    <s v="1."/>
    <n v="387"/>
    <s v="C"/>
    <x v="1"/>
    <x v="16"/>
    <x v="14"/>
    <x v="1"/>
    <s v="/"/>
    <n v="10"/>
  </r>
  <r>
    <s v="5."/>
    <n v="408"/>
    <s v="C"/>
    <x v="1"/>
    <x v="16"/>
    <x v="14"/>
    <x v="2"/>
    <s v="cena na komplet"/>
    <n v="1"/>
  </r>
  <r>
    <s v="3."/>
    <n v="429"/>
    <s v="C"/>
    <x v="1"/>
    <x v="16"/>
    <x v="14"/>
    <x v="3"/>
    <s v="cena na meter"/>
    <n v="30"/>
  </r>
  <r>
    <s v="2."/>
    <n v="450"/>
    <s v="C"/>
    <x v="1"/>
    <x v="16"/>
    <x v="14"/>
    <x v="6"/>
    <s v="cena na meter"/>
    <n v="20"/>
  </r>
  <r>
    <s v="6."/>
    <n v="471"/>
    <s v="C"/>
    <x v="1"/>
    <x v="16"/>
    <x v="14"/>
    <x v="7"/>
    <s v="cena na komplet"/>
    <n v="1"/>
  </r>
  <r>
    <s v="4."/>
    <n v="492"/>
    <s v="D"/>
    <x v="1"/>
    <x v="17"/>
    <x v="15"/>
    <x v="0"/>
    <s v="cena na meter"/>
    <n v="50"/>
  </r>
  <r>
    <s v="1."/>
    <n v="502"/>
    <s v="D"/>
    <x v="1"/>
    <x v="17"/>
    <x v="15"/>
    <x v="1"/>
    <s v="/"/>
    <n v="10"/>
  </r>
  <r>
    <s v="5."/>
    <n v="512"/>
    <s v="D"/>
    <x v="1"/>
    <x v="17"/>
    <x v="15"/>
    <x v="2"/>
    <s v="cena na komplet"/>
    <n v="1"/>
  </r>
  <r>
    <s v="3."/>
    <n v="522"/>
    <s v="D"/>
    <x v="1"/>
    <x v="17"/>
    <x v="15"/>
    <x v="3"/>
    <s v="cena na meter"/>
    <n v="30"/>
  </r>
  <r>
    <s v="2."/>
    <n v="532"/>
    <s v="D"/>
    <x v="1"/>
    <x v="17"/>
    <x v="15"/>
    <x v="6"/>
    <s v="cena na meter"/>
    <n v="20"/>
  </r>
  <r>
    <s v="6."/>
    <n v="542"/>
    <s v="D"/>
    <x v="1"/>
    <x v="17"/>
    <x v="15"/>
    <x v="7"/>
    <s v="cena na komplet"/>
    <n v="1"/>
  </r>
  <r>
    <s v="4."/>
    <n v="7"/>
    <s v="A"/>
    <x v="2"/>
    <x v="18"/>
    <x v="16"/>
    <x v="0"/>
    <s v="cena na meter"/>
    <n v="50"/>
  </r>
  <r>
    <s v="1."/>
    <n v="28"/>
    <s v="A"/>
    <x v="2"/>
    <x v="18"/>
    <x v="16"/>
    <x v="1"/>
    <s v="/"/>
    <n v="10"/>
  </r>
  <r>
    <s v="5."/>
    <n v="49"/>
    <s v="A"/>
    <x v="2"/>
    <x v="18"/>
    <x v="16"/>
    <x v="2"/>
    <s v="cena na komplet"/>
    <n v="1"/>
  </r>
  <r>
    <s v="3."/>
    <n v="75"/>
    <s v="A"/>
    <x v="2"/>
    <x v="18"/>
    <x v="16"/>
    <x v="3"/>
    <s v="cena na meter"/>
    <n v="30"/>
  </r>
  <r>
    <s v="2."/>
    <n v="110"/>
    <s v="A"/>
    <x v="2"/>
    <x v="18"/>
    <x v="16"/>
    <x v="6"/>
    <s v="cena na meter"/>
    <n v="20"/>
  </r>
  <r>
    <s v="6."/>
    <n v="133"/>
    <s v="A"/>
    <x v="2"/>
    <x v="18"/>
    <x v="16"/>
    <x v="7"/>
    <s v="cena na komplet"/>
    <n v="1"/>
  </r>
  <r>
    <s v="4."/>
    <n v="8"/>
    <s v="A"/>
    <x v="2"/>
    <x v="19"/>
    <x v="17"/>
    <x v="0"/>
    <s v="cena na meter"/>
    <n v="50"/>
  </r>
  <r>
    <s v="1."/>
    <n v="29"/>
    <s v="A"/>
    <x v="2"/>
    <x v="19"/>
    <x v="17"/>
    <x v="1"/>
    <s v="/"/>
    <n v="10"/>
  </r>
  <r>
    <s v="5."/>
    <n v="50"/>
    <s v="A"/>
    <x v="2"/>
    <x v="19"/>
    <x v="17"/>
    <x v="2"/>
    <s v="cena na komplet"/>
    <n v="1"/>
  </r>
  <r>
    <s v="3."/>
    <n v="76"/>
    <s v="A"/>
    <x v="2"/>
    <x v="19"/>
    <x v="17"/>
    <x v="3"/>
    <s v="cena na meter"/>
    <n v="30"/>
  </r>
  <r>
    <s v="7."/>
    <n v="95"/>
    <s v="A"/>
    <x v="2"/>
    <x v="19"/>
    <x v="17"/>
    <x v="9"/>
    <s v="Climmy top line PL26T"/>
    <n v="8"/>
  </r>
  <r>
    <s v="2."/>
    <n v="111"/>
    <s v="A"/>
    <x v="2"/>
    <x v="19"/>
    <x v="17"/>
    <x v="6"/>
    <s v="cena na meter"/>
    <n v="20"/>
  </r>
  <r>
    <s v="6."/>
    <n v="134"/>
    <s v="A"/>
    <x v="2"/>
    <x v="19"/>
    <x v="17"/>
    <x v="7"/>
    <s v="cena na komplet"/>
    <n v="1"/>
  </r>
  <r>
    <s v="4."/>
    <n v="6"/>
    <s v="A"/>
    <x v="2"/>
    <x v="1"/>
    <x v="2"/>
    <x v="0"/>
    <s v="cena na meter"/>
    <n v="50"/>
  </r>
  <r>
    <s v="1."/>
    <n v="27"/>
    <s v="A"/>
    <x v="2"/>
    <x v="1"/>
    <x v="2"/>
    <x v="1"/>
    <s v="/"/>
    <n v="10"/>
  </r>
  <r>
    <s v="5."/>
    <n v="48"/>
    <s v="A"/>
    <x v="2"/>
    <x v="1"/>
    <x v="2"/>
    <x v="2"/>
    <s v="cena na komplet"/>
    <n v="1"/>
  </r>
  <r>
    <s v="3."/>
    <n v="74"/>
    <s v="A"/>
    <x v="2"/>
    <x v="1"/>
    <x v="2"/>
    <x v="3"/>
    <s v="cena na meter"/>
    <n v="30"/>
  </r>
  <r>
    <s v="2."/>
    <n v="109"/>
    <s v="A"/>
    <x v="2"/>
    <x v="1"/>
    <x v="2"/>
    <x v="6"/>
    <s v="cena na meter"/>
    <n v="20"/>
  </r>
  <r>
    <s v="6."/>
    <n v="132"/>
    <s v="A"/>
    <x v="2"/>
    <x v="1"/>
    <x v="2"/>
    <x v="7"/>
    <s v="cena na komplet"/>
    <n v="1"/>
  </r>
  <r>
    <s v="4."/>
    <n v="161"/>
    <s v="B"/>
    <x v="2"/>
    <x v="20"/>
    <x v="18"/>
    <x v="0"/>
    <s v="cena na meter"/>
    <n v="50"/>
  </r>
  <r>
    <s v="1."/>
    <n v="188"/>
    <s v="B"/>
    <x v="2"/>
    <x v="20"/>
    <x v="18"/>
    <x v="1"/>
    <s v="/"/>
    <n v="10"/>
  </r>
  <r>
    <s v="5."/>
    <n v="213"/>
    <s v="B"/>
    <x v="2"/>
    <x v="20"/>
    <x v="18"/>
    <x v="2"/>
    <s v="cena na komplet"/>
    <n v="1"/>
  </r>
  <r>
    <s v="3."/>
    <n v="288"/>
    <s v="B"/>
    <x v="2"/>
    <x v="20"/>
    <x v="18"/>
    <x v="3"/>
    <s v="cena na meter"/>
    <n v="30"/>
  </r>
  <r>
    <s v="2."/>
    <n v="325"/>
    <s v="B"/>
    <x v="2"/>
    <x v="20"/>
    <x v="18"/>
    <x v="6"/>
    <s v="cena na meter"/>
    <n v="20"/>
  </r>
  <r>
    <s v="6."/>
    <n v="353"/>
    <s v="B"/>
    <x v="2"/>
    <x v="20"/>
    <x v="18"/>
    <x v="7"/>
    <s v="cena na komplet"/>
    <n v="1"/>
  </r>
  <r>
    <s v="4."/>
    <n v="160"/>
    <s v="B"/>
    <x v="2"/>
    <x v="21"/>
    <x v="19"/>
    <x v="0"/>
    <s v="cena na meter"/>
    <n v="50"/>
  </r>
  <r>
    <s v="1."/>
    <n v="187"/>
    <s v="B"/>
    <x v="2"/>
    <x v="21"/>
    <x v="19"/>
    <x v="1"/>
    <s v="/"/>
    <n v="10"/>
  </r>
  <r>
    <s v="5."/>
    <n v="212"/>
    <s v="B"/>
    <x v="2"/>
    <x v="21"/>
    <x v="19"/>
    <x v="2"/>
    <s v="cena na komplet"/>
    <n v="1"/>
  </r>
  <r>
    <s v="3."/>
    <n v="287"/>
    <s v="B"/>
    <x v="2"/>
    <x v="21"/>
    <x v="19"/>
    <x v="3"/>
    <s v="cena na meter"/>
    <n v="30"/>
  </r>
  <r>
    <s v="2."/>
    <n v="324"/>
    <s v="B"/>
    <x v="2"/>
    <x v="21"/>
    <x v="19"/>
    <x v="6"/>
    <s v="cena na meter"/>
    <n v="20"/>
  </r>
  <r>
    <s v="6."/>
    <n v="352"/>
    <s v="B"/>
    <x v="2"/>
    <x v="21"/>
    <x v="19"/>
    <x v="7"/>
    <s v="cena na komplet"/>
    <n v="1"/>
  </r>
  <r>
    <s v="4."/>
    <n v="159"/>
    <s v="B"/>
    <x v="2"/>
    <x v="11"/>
    <x v="4"/>
    <x v="0"/>
    <s v="cena na meter"/>
    <n v="50"/>
  </r>
  <r>
    <s v="1."/>
    <n v="186"/>
    <s v="B"/>
    <x v="2"/>
    <x v="11"/>
    <x v="4"/>
    <x v="1"/>
    <s v="/"/>
    <n v="10"/>
  </r>
  <r>
    <s v="5."/>
    <n v="211"/>
    <s v="B"/>
    <x v="2"/>
    <x v="11"/>
    <x v="4"/>
    <x v="2"/>
    <s v="cena na komplet"/>
    <n v="1"/>
  </r>
  <r>
    <s v="3."/>
    <n v="286"/>
    <s v="B"/>
    <x v="2"/>
    <x v="11"/>
    <x v="4"/>
    <x v="3"/>
    <s v="cena na meter"/>
    <n v="30"/>
  </r>
  <r>
    <s v="2."/>
    <n v="323"/>
    <s v="B"/>
    <x v="2"/>
    <x v="11"/>
    <x v="4"/>
    <x v="6"/>
    <s v="cena na meter"/>
    <n v="20"/>
  </r>
  <r>
    <s v="6."/>
    <n v="351"/>
    <s v="B"/>
    <x v="2"/>
    <x v="11"/>
    <x v="4"/>
    <x v="7"/>
    <s v="cena na komplet"/>
    <n v="1"/>
  </r>
  <r>
    <s v="4."/>
    <n v="162"/>
    <s v="B"/>
    <x v="2"/>
    <x v="22"/>
    <x v="12"/>
    <x v="0"/>
    <s v="cena na meter"/>
    <n v="50"/>
  </r>
  <r>
    <s v="1."/>
    <n v="189"/>
    <s v="B"/>
    <x v="2"/>
    <x v="22"/>
    <x v="12"/>
    <x v="1"/>
    <s v="/"/>
    <n v="10"/>
  </r>
  <r>
    <s v="5."/>
    <n v="214"/>
    <s v="B"/>
    <x v="2"/>
    <x v="22"/>
    <x v="12"/>
    <x v="2"/>
    <s v="cena na komplet"/>
    <n v="1"/>
  </r>
  <r>
    <s v="3."/>
    <n v="289"/>
    <s v="B"/>
    <x v="2"/>
    <x v="22"/>
    <x v="12"/>
    <x v="3"/>
    <s v="cena na meter"/>
    <n v="30"/>
  </r>
  <r>
    <s v="2."/>
    <n v="326"/>
    <s v="B"/>
    <x v="2"/>
    <x v="22"/>
    <x v="12"/>
    <x v="6"/>
    <s v="cena na meter"/>
    <n v="20"/>
  </r>
  <r>
    <s v="6."/>
    <n v="354"/>
    <s v="B"/>
    <x v="2"/>
    <x v="22"/>
    <x v="12"/>
    <x v="7"/>
    <s v="cena na komplet"/>
    <n v="1"/>
  </r>
  <r>
    <s v="4."/>
    <n v="163"/>
    <s v="B"/>
    <x v="2"/>
    <x v="23"/>
    <x v="20"/>
    <x v="0"/>
    <s v="cena na meter"/>
    <n v="50"/>
  </r>
  <r>
    <s v="1."/>
    <n v="190"/>
    <s v="B"/>
    <x v="2"/>
    <x v="23"/>
    <x v="20"/>
    <x v="1"/>
    <s v="/"/>
    <n v="10"/>
  </r>
  <r>
    <s v="5."/>
    <n v="215"/>
    <s v="B"/>
    <x v="2"/>
    <x v="23"/>
    <x v="20"/>
    <x v="2"/>
    <s v="cena na komplet"/>
    <n v="1"/>
  </r>
  <r>
    <s v="3."/>
    <n v="290"/>
    <s v="B"/>
    <x v="2"/>
    <x v="23"/>
    <x v="20"/>
    <x v="3"/>
    <s v="cena na meter"/>
    <n v="30"/>
  </r>
  <r>
    <s v="2."/>
    <n v="327"/>
    <s v="B"/>
    <x v="2"/>
    <x v="23"/>
    <x v="20"/>
    <x v="6"/>
    <s v="cena na meter"/>
    <n v="20"/>
  </r>
  <r>
    <s v="6."/>
    <n v="355"/>
    <s v="B"/>
    <x v="2"/>
    <x v="23"/>
    <x v="20"/>
    <x v="7"/>
    <s v="cena na komplet"/>
    <n v="1"/>
  </r>
  <r>
    <s v="4."/>
    <n v="164"/>
    <s v="B"/>
    <x v="2"/>
    <x v="24"/>
    <x v="21"/>
    <x v="0"/>
    <s v="cena na meter"/>
    <n v="50"/>
  </r>
  <r>
    <s v="1."/>
    <n v="191"/>
    <s v="B"/>
    <x v="2"/>
    <x v="24"/>
    <x v="21"/>
    <x v="1"/>
    <s v="/"/>
    <n v="10"/>
  </r>
  <r>
    <s v="5."/>
    <n v="216"/>
    <s v="B"/>
    <x v="2"/>
    <x v="24"/>
    <x v="21"/>
    <x v="2"/>
    <s v="cena na komplet"/>
    <n v="1"/>
  </r>
  <r>
    <s v="3."/>
    <n v="291"/>
    <s v="B"/>
    <x v="2"/>
    <x v="24"/>
    <x v="21"/>
    <x v="3"/>
    <s v="cena na meter"/>
    <n v="30"/>
  </r>
  <r>
    <s v="2."/>
    <n v="328"/>
    <s v="B"/>
    <x v="2"/>
    <x v="24"/>
    <x v="21"/>
    <x v="6"/>
    <s v="cena na meter"/>
    <n v="20"/>
  </r>
  <r>
    <s v="6."/>
    <n v="356"/>
    <s v="B"/>
    <x v="2"/>
    <x v="24"/>
    <x v="21"/>
    <x v="7"/>
    <s v="cena na komplet"/>
    <n v="1"/>
  </r>
  <r>
    <s v="4."/>
    <n v="370"/>
    <s v="C"/>
    <x v="2"/>
    <x v="25"/>
    <x v="22"/>
    <x v="0"/>
    <s v="cena na meter"/>
    <n v="50"/>
  </r>
  <r>
    <s v="1."/>
    <n v="391"/>
    <s v="C"/>
    <x v="2"/>
    <x v="25"/>
    <x v="22"/>
    <x v="1"/>
    <s v="/"/>
    <n v="10"/>
  </r>
  <r>
    <s v="5."/>
    <n v="412"/>
    <s v="C"/>
    <x v="2"/>
    <x v="25"/>
    <x v="22"/>
    <x v="2"/>
    <s v="cena na komplet"/>
    <n v="1"/>
  </r>
  <r>
    <s v="3."/>
    <n v="433"/>
    <s v="C"/>
    <x v="2"/>
    <x v="25"/>
    <x v="22"/>
    <x v="3"/>
    <s v="cena na meter"/>
    <n v="30"/>
  </r>
  <r>
    <s v="2."/>
    <n v="454"/>
    <s v="C"/>
    <x v="2"/>
    <x v="25"/>
    <x v="22"/>
    <x v="6"/>
    <s v="cena na meter"/>
    <n v="20"/>
  </r>
  <r>
    <s v="6."/>
    <n v="475"/>
    <s v="C"/>
    <x v="2"/>
    <x v="25"/>
    <x v="22"/>
    <x v="7"/>
    <s v="cena na komplet"/>
    <n v="1"/>
  </r>
  <r>
    <s v="4."/>
    <n v="367"/>
    <s v="C"/>
    <x v="2"/>
    <x v="26"/>
    <x v="23"/>
    <x v="0"/>
    <s v="cena na meter"/>
    <n v="50"/>
  </r>
  <r>
    <s v="1."/>
    <n v="388"/>
    <s v="C"/>
    <x v="2"/>
    <x v="26"/>
    <x v="23"/>
    <x v="1"/>
    <s v="/"/>
    <n v="10"/>
  </r>
  <r>
    <s v="5."/>
    <n v="409"/>
    <s v="C"/>
    <x v="2"/>
    <x v="26"/>
    <x v="23"/>
    <x v="2"/>
    <s v="cena na komplet"/>
    <n v="1"/>
  </r>
  <r>
    <s v="3."/>
    <n v="430"/>
    <s v="C"/>
    <x v="2"/>
    <x v="26"/>
    <x v="23"/>
    <x v="3"/>
    <s v="cena na meter"/>
    <n v="30"/>
  </r>
  <r>
    <s v="2."/>
    <n v="451"/>
    <s v="C"/>
    <x v="2"/>
    <x v="26"/>
    <x v="23"/>
    <x v="6"/>
    <s v="cena na meter"/>
    <n v="20"/>
  </r>
  <r>
    <s v="6."/>
    <n v="472"/>
    <s v="C"/>
    <x v="2"/>
    <x v="26"/>
    <x v="23"/>
    <x v="7"/>
    <s v="cena na komplet"/>
    <n v="1"/>
  </r>
  <r>
    <s v="4."/>
    <n v="368"/>
    <s v="C"/>
    <x v="2"/>
    <x v="27"/>
    <x v="24"/>
    <x v="0"/>
    <s v="cena na meter"/>
    <n v="50"/>
  </r>
  <r>
    <s v="1."/>
    <n v="389"/>
    <s v="C"/>
    <x v="2"/>
    <x v="27"/>
    <x v="24"/>
    <x v="1"/>
    <s v="/"/>
    <n v="10"/>
  </r>
  <r>
    <s v="5."/>
    <n v="410"/>
    <s v="C"/>
    <x v="2"/>
    <x v="27"/>
    <x v="24"/>
    <x v="2"/>
    <s v="cena na komplet"/>
    <n v="1"/>
  </r>
  <r>
    <s v="3."/>
    <n v="431"/>
    <s v="C"/>
    <x v="2"/>
    <x v="27"/>
    <x v="24"/>
    <x v="3"/>
    <s v="cena na meter"/>
    <n v="30"/>
  </r>
  <r>
    <s v="2."/>
    <n v="452"/>
    <s v="C"/>
    <x v="2"/>
    <x v="27"/>
    <x v="24"/>
    <x v="6"/>
    <s v="cena na meter"/>
    <n v="20"/>
  </r>
  <r>
    <s v="6."/>
    <n v="473"/>
    <s v="C"/>
    <x v="2"/>
    <x v="27"/>
    <x v="24"/>
    <x v="7"/>
    <s v="cena na komplet"/>
    <n v="1"/>
  </r>
  <r>
    <s v="4."/>
    <n v="369"/>
    <s v="C"/>
    <x v="2"/>
    <x v="28"/>
    <x v="25"/>
    <x v="0"/>
    <s v="cena na meter"/>
    <n v="50"/>
  </r>
  <r>
    <s v="1."/>
    <n v="390"/>
    <s v="C"/>
    <x v="2"/>
    <x v="28"/>
    <x v="25"/>
    <x v="1"/>
    <s v="/"/>
    <n v="10"/>
  </r>
  <r>
    <s v="5."/>
    <n v="411"/>
    <s v="C"/>
    <x v="2"/>
    <x v="28"/>
    <x v="25"/>
    <x v="2"/>
    <s v="cena na komplet"/>
    <n v="1"/>
  </r>
  <r>
    <s v="3."/>
    <n v="432"/>
    <s v="C"/>
    <x v="2"/>
    <x v="28"/>
    <x v="25"/>
    <x v="3"/>
    <s v="cena na meter"/>
    <n v="30"/>
  </r>
  <r>
    <s v="2."/>
    <n v="453"/>
    <s v="C"/>
    <x v="2"/>
    <x v="28"/>
    <x v="25"/>
    <x v="6"/>
    <s v="cena na meter"/>
    <n v="20"/>
  </r>
  <r>
    <s v="6."/>
    <n v="474"/>
    <s v="C"/>
    <x v="2"/>
    <x v="28"/>
    <x v="25"/>
    <x v="7"/>
    <s v="cena na komplet"/>
    <n v="1"/>
  </r>
  <r>
    <s v="4."/>
    <n v="493"/>
    <s v="D"/>
    <x v="2"/>
    <x v="29"/>
    <x v="26"/>
    <x v="0"/>
    <s v="cena na meter"/>
    <n v="50"/>
  </r>
  <r>
    <s v="1."/>
    <n v="503"/>
    <s v="D"/>
    <x v="2"/>
    <x v="29"/>
    <x v="26"/>
    <x v="1"/>
    <s v="/"/>
    <n v="10"/>
  </r>
  <r>
    <s v="5."/>
    <n v="513"/>
    <s v="D"/>
    <x v="2"/>
    <x v="29"/>
    <x v="26"/>
    <x v="2"/>
    <s v="cena na komplet"/>
    <n v="1"/>
  </r>
  <r>
    <s v="3."/>
    <n v="523"/>
    <s v="D"/>
    <x v="2"/>
    <x v="29"/>
    <x v="26"/>
    <x v="3"/>
    <s v="cena na meter"/>
    <n v="30"/>
  </r>
  <r>
    <s v="2."/>
    <n v="533"/>
    <s v="D"/>
    <x v="2"/>
    <x v="29"/>
    <x v="26"/>
    <x v="6"/>
    <s v="cena na meter"/>
    <n v="20"/>
  </r>
  <r>
    <s v="6."/>
    <n v="543"/>
    <s v="D"/>
    <x v="2"/>
    <x v="29"/>
    <x v="26"/>
    <x v="7"/>
    <s v="cena na komplet"/>
    <n v="1"/>
  </r>
  <r>
    <s v="4."/>
    <n v="494"/>
    <s v="D"/>
    <x v="2"/>
    <x v="30"/>
    <x v="9"/>
    <x v="0"/>
    <s v="cena na meter"/>
    <n v="300"/>
  </r>
  <r>
    <s v="1."/>
    <n v="504"/>
    <s v="D"/>
    <x v="2"/>
    <x v="30"/>
    <x v="9"/>
    <x v="1"/>
    <s v="/"/>
    <n v="100"/>
  </r>
  <r>
    <s v="5."/>
    <n v="514"/>
    <s v="D"/>
    <x v="2"/>
    <x v="30"/>
    <x v="9"/>
    <x v="2"/>
    <s v="cena na komplet"/>
    <n v="1"/>
  </r>
  <r>
    <s v="3."/>
    <n v="524"/>
    <s v="D"/>
    <x v="2"/>
    <x v="30"/>
    <x v="9"/>
    <x v="3"/>
    <s v="cena na meter"/>
    <n v="300"/>
  </r>
  <r>
    <s v="2."/>
    <n v="534"/>
    <s v="D"/>
    <x v="2"/>
    <x v="30"/>
    <x v="9"/>
    <x v="6"/>
    <s v="cena na meter"/>
    <n v="300"/>
  </r>
  <r>
    <s v="6."/>
    <n v="544"/>
    <s v="D"/>
    <x v="2"/>
    <x v="30"/>
    <x v="9"/>
    <x v="7"/>
    <s v="cena na komplet"/>
    <n v="1"/>
  </r>
  <r>
    <s v="4."/>
    <n v="495"/>
    <s v="D"/>
    <x v="2"/>
    <x v="31"/>
    <x v="27"/>
    <x v="0"/>
    <s v="cena na meter"/>
    <n v="300"/>
  </r>
  <r>
    <s v="1."/>
    <n v="505"/>
    <s v="D"/>
    <x v="2"/>
    <x v="31"/>
    <x v="27"/>
    <x v="1"/>
    <s v="/"/>
    <n v="100"/>
  </r>
  <r>
    <s v="5."/>
    <n v="515"/>
    <s v="D"/>
    <x v="2"/>
    <x v="31"/>
    <x v="27"/>
    <x v="2"/>
    <s v="cena na komplet"/>
    <n v="1"/>
  </r>
  <r>
    <s v="3."/>
    <n v="525"/>
    <s v="D"/>
    <x v="2"/>
    <x v="31"/>
    <x v="27"/>
    <x v="3"/>
    <s v="cena na meter"/>
    <n v="300"/>
  </r>
  <r>
    <s v="2."/>
    <n v="535"/>
    <s v="D"/>
    <x v="2"/>
    <x v="31"/>
    <x v="27"/>
    <x v="6"/>
    <s v="cena na meter"/>
    <n v="300"/>
  </r>
  <r>
    <s v="6."/>
    <n v="545"/>
    <s v="D"/>
    <x v="2"/>
    <x v="31"/>
    <x v="27"/>
    <x v="7"/>
    <s v="cena na komplet"/>
    <n v="1"/>
  </r>
  <r>
    <s v="4."/>
    <n v="496"/>
    <s v="D"/>
    <x v="2"/>
    <x v="32"/>
    <x v="28"/>
    <x v="0"/>
    <s v="cena na meter"/>
    <n v="50"/>
  </r>
  <r>
    <s v="1."/>
    <n v="506"/>
    <s v="D"/>
    <x v="2"/>
    <x v="32"/>
    <x v="28"/>
    <x v="1"/>
    <s v="/"/>
    <n v="10"/>
  </r>
  <r>
    <s v="5."/>
    <n v="516"/>
    <s v="D"/>
    <x v="2"/>
    <x v="32"/>
    <x v="28"/>
    <x v="2"/>
    <s v="cena na komplet"/>
    <n v="1"/>
  </r>
  <r>
    <s v="3."/>
    <n v="526"/>
    <s v="D"/>
    <x v="2"/>
    <x v="32"/>
    <x v="28"/>
    <x v="3"/>
    <s v="cena na meter"/>
    <n v="30"/>
  </r>
  <r>
    <s v="2."/>
    <n v="536"/>
    <s v="D"/>
    <x v="2"/>
    <x v="32"/>
    <x v="28"/>
    <x v="6"/>
    <s v="cena na meter"/>
    <n v="20"/>
  </r>
  <r>
    <s v="6."/>
    <n v="546"/>
    <s v="D"/>
    <x v="2"/>
    <x v="32"/>
    <x v="28"/>
    <x v="7"/>
    <s v="cena na komplet"/>
    <n v="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4">
  <r>
    <s v="4."/>
    <n v="10"/>
    <s v="A"/>
    <s v="SV"/>
    <x v="0"/>
    <x v="0"/>
    <x v="0"/>
    <x v="0"/>
    <n v="50"/>
  </r>
  <r>
    <s v="1."/>
    <n v="31"/>
    <s v="A"/>
    <s v="SV"/>
    <x v="0"/>
    <x v="0"/>
    <x v="1"/>
    <x v="1"/>
    <n v="10"/>
  </r>
  <r>
    <s v="5."/>
    <n v="52"/>
    <s v="A"/>
    <s v="SV"/>
    <x v="0"/>
    <x v="0"/>
    <x v="2"/>
    <x v="2"/>
    <n v="1"/>
  </r>
  <r>
    <s v="3."/>
    <n v="78"/>
    <s v="A"/>
    <s v="SV"/>
    <x v="0"/>
    <x v="0"/>
    <x v="3"/>
    <x v="0"/>
    <n v="30"/>
  </r>
  <r>
    <s v="2."/>
    <n v="113"/>
    <s v="A"/>
    <s v="SV"/>
    <x v="0"/>
    <x v="0"/>
    <x v="4"/>
    <x v="0"/>
    <n v="20"/>
  </r>
  <r>
    <s v="6."/>
    <n v="136"/>
    <s v="A"/>
    <s v="SV"/>
    <x v="0"/>
    <x v="0"/>
    <x v="5"/>
    <x v="2"/>
    <n v="1"/>
  </r>
  <r>
    <s v="4."/>
    <n v="16"/>
    <s v="A"/>
    <s v="SV"/>
    <x v="1"/>
    <x v="1"/>
    <x v="0"/>
    <x v="0"/>
    <n v="50"/>
  </r>
  <r>
    <s v="1."/>
    <n v="37"/>
    <s v="A"/>
    <s v="SV"/>
    <x v="1"/>
    <x v="1"/>
    <x v="1"/>
    <x v="1"/>
    <n v="10"/>
  </r>
  <r>
    <s v="5."/>
    <n v="58"/>
    <s v="A"/>
    <s v="SV"/>
    <x v="1"/>
    <x v="1"/>
    <x v="2"/>
    <x v="2"/>
    <n v="1"/>
  </r>
  <r>
    <s v="3."/>
    <n v="84"/>
    <s v="A"/>
    <s v="SV"/>
    <x v="1"/>
    <x v="1"/>
    <x v="3"/>
    <x v="0"/>
    <n v="30"/>
  </r>
  <r>
    <s v="2."/>
    <n v="119"/>
    <s v="A"/>
    <s v="SV"/>
    <x v="1"/>
    <x v="1"/>
    <x v="4"/>
    <x v="0"/>
    <n v="20"/>
  </r>
  <r>
    <s v="6."/>
    <n v="142"/>
    <s v="A"/>
    <s v="SV"/>
    <x v="1"/>
    <x v="1"/>
    <x v="5"/>
    <x v="2"/>
    <n v="1"/>
  </r>
  <r>
    <s v="4."/>
    <n v="18"/>
    <s v="A"/>
    <s v="SV"/>
    <x v="2"/>
    <x v="2"/>
    <x v="0"/>
    <x v="0"/>
    <n v="50"/>
  </r>
  <r>
    <s v="1."/>
    <n v="39"/>
    <s v="A"/>
    <s v="SV"/>
    <x v="2"/>
    <x v="2"/>
    <x v="1"/>
    <x v="1"/>
    <n v="10"/>
  </r>
  <r>
    <s v="5."/>
    <n v="60"/>
    <s v="A"/>
    <s v="SV"/>
    <x v="2"/>
    <x v="2"/>
    <x v="2"/>
    <x v="2"/>
    <n v="1"/>
  </r>
  <r>
    <s v="3."/>
    <n v="86"/>
    <s v="A"/>
    <s v="SV"/>
    <x v="2"/>
    <x v="2"/>
    <x v="3"/>
    <x v="0"/>
    <n v="30"/>
  </r>
  <r>
    <s v="2."/>
    <n v="121"/>
    <s v="A"/>
    <s v="SV"/>
    <x v="2"/>
    <x v="2"/>
    <x v="4"/>
    <x v="0"/>
    <n v="20"/>
  </r>
  <r>
    <s v="6."/>
    <n v="144"/>
    <s v="A"/>
    <s v="SV"/>
    <x v="2"/>
    <x v="2"/>
    <x v="5"/>
    <x v="2"/>
    <n v="1"/>
  </r>
  <r>
    <s v="4."/>
    <n v="19"/>
    <s v="A"/>
    <s v="SV"/>
    <x v="3"/>
    <x v="3"/>
    <x v="0"/>
    <x v="0"/>
    <n v="50"/>
  </r>
  <r>
    <s v="1."/>
    <n v="40"/>
    <s v="A"/>
    <s v="SV"/>
    <x v="3"/>
    <x v="3"/>
    <x v="1"/>
    <x v="1"/>
    <n v="10"/>
  </r>
  <r>
    <s v="5."/>
    <n v="61"/>
    <s v="A"/>
    <s v="SV"/>
    <x v="3"/>
    <x v="3"/>
    <x v="2"/>
    <x v="2"/>
    <n v="1"/>
  </r>
  <r>
    <s v="3."/>
    <n v="87"/>
    <s v="A"/>
    <s v="SV"/>
    <x v="3"/>
    <x v="3"/>
    <x v="3"/>
    <x v="0"/>
    <n v="30"/>
  </r>
  <r>
    <s v="2."/>
    <n v="122"/>
    <s v="A"/>
    <s v="SV"/>
    <x v="3"/>
    <x v="3"/>
    <x v="4"/>
    <x v="0"/>
    <n v="20"/>
  </r>
  <r>
    <s v="6."/>
    <n v="145"/>
    <s v="A"/>
    <s v="SV"/>
    <x v="3"/>
    <x v="3"/>
    <x v="5"/>
    <x v="2"/>
    <n v="1"/>
  </r>
  <r>
    <s v="4."/>
    <n v="9"/>
    <s v="A"/>
    <s v="SV"/>
    <x v="4"/>
    <x v="4"/>
    <x v="0"/>
    <x v="0"/>
    <n v="50"/>
  </r>
  <r>
    <s v="1."/>
    <n v="30"/>
    <s v="A"/>
    <s v="SV"/>
    <x v="4"/>
    <x v="4"/>
    <x v="1"/>
    <x v="1"/>
    <n v="10"/>
  </r>
  <r>
    <s v="5."/>
    <n v="51"/>
    <s v="A"/>
    <s v="SV"/>
    <x v="4"/>
    <x v="4"/>
    <x v="2"/>
    <x v="2"/>
    <n v="1"/>
  </r>
  <r>
    <s v="3."/>
    <n v="77"/>
    <s v="A"/>
    <s v="SV"/>
    <x v="4"/>
    <x v="4"/>
    <x v="3"/>
    <x v="0"/>
    <n v="30"/>
  </r>
  <r>
    <s v="2."/>
    <n v="112"/>
    <s v="A"/>
    <s v="SV"/>
    <x v="4"/>
    <x v="4"/>
    <x v="4"/>
    <x v="0"/>
    <n v="20"/>
  </r>
  <r>
    <s v="6."/>
    <n v="135"/>
    <s v="A"/>
    <s v="SV"/>
    <x v="4"/>
    <x v="4"/>
    <x v="5"/>
    <x v="2"/>
    <n v="1"/>
  </r>
  <r>
    <s v="4."/>
    <n v="17"/>
    <s v="A"/>
    <s v="SV"/>
    <x v="5"/>
    <x v="3"/>
    <x v="0"/>
    <x v="0"/>
    <n v="50"/>
  </r>
  <r>
    <s v="1."/>
    <n v="38"/>
    <s v="A"/>
    <s v="SV"/>
    <x v="5"/>
    <x v="3"/>
    <x v="1"/>
    <x v="1"/>
    <n v="10"/>
  </r>
  <r>
    <s v="5."/>
    <n v="59"/>
    <s v="A"/>
    <s v="SV"/>
    <x v="5"/>
    <x v="3"/>
    <x v="2"/>
    <x v="2"/>
    <n v="1"/>
  </r>
  <r>
    <s v="3."/>
    <n v="85"/>
    <s v="A"/>
    <s v="SV"/>
    <x v="5"/>
    <x v="3"/>
    <x v="3"/>
    <x v="0"/>
    <n v="30"/>
  </r>
  <r>
    <s v="2."/>
    <n v="120"/>
    <s v="A"/>
    <s v="SV"/>
    <x v="5"/>
    <x v="3"/>
    <x v="4"/>
    <x v="0"/>
    <n v="20"/>
  </r>
  <r>
    <s v="6."/>
    <n v="143"/>
    <s v="A"/>
    <s v="SV"/>
    <x v="5"/>
    <x v="3"/>
    <x v="5"/>
    <x v="2"/>
    <n v="1"/>
  </r>
  <r>
    <s v="4."/>
    <n v="15"/>
    <s v="A"/>
    <s v="SV"/>
    <x v="6"/>
    <x v="5"/>
    <x v="0"/>
    <x v="0"/>
    <n v="50"/>
  </r>
  <r>
    <s v="1."/>
    <n v="36"/>
    <s v="A"/>
    <s v="SV"/>
    <x v="6"/>
    <x v="5"/>
    <x v="1"/>
    <x v="1"/>
    <n v="10"/>
  </r>
  <r>
    <s v="5."/>
    <n v="57"/>
    <s v="A"/>
    <s v="SV"/>
    <x v="6"/>
    <x v="5"/>
    <x v="2"/>
    <x v="2"/>
    <n v="1"/>
  </r>
  <r>
    <s v="3."/>
    <n v="83"/>
    <s v="A"/>
    <s v="SV"/>
    <x v="6"/>
    <x v="5"/>
    <x v="3"/>
    <x v="0"/>
    <n v="30"/>
  </r>
  <r>
    <s v="2."/>
    <n v="118"/>
    <s v="A"/>
    <s v="SV"/>
    <x v="6"/>
    <x v="5"/>
    <x v="4"/>
    <x v="0"/>
    <n v="20"/>
  </r>
  <r>
    <s v="6."/>
    <n v="141"/>
    <s v="A"/>
    <s v="SV"/>
    <x v="6"/>
    <x v="5"/>
    <x v="5"/>
    <x v="2"/>
    <n v="1"/>
  </r>
  <r>
    <s v="4."/>
    <n v="20"/>
    <s v="A"/>
    <s v="SV"/>
    <x v="7"/>
    <x v="6"/>
    <x v="0"/>
    <x v="0"/>
    <n v="50"/>
  </r>
  <r>
    <s v="1."/>
    <n v="41"/>
    <s v="A"/>
    <s v="SV"/>
    <x v="7"/>
    <x v="6"/>
    <x v="1"/>
    <x v="1"/>
    <n v="10"/>
  </r>
  <r>
    <s v="5."/>
    <n v="62"/>
    <s v="A"/>
    <s v="SV"/>
    <x v="7"/>
    <x v="6"/>
    <x v="2"/>
    <x v="2"/>
    <n v="1"/>
  </r>
  <r>
    <s v="3."/>
    <n v="88"/>
    <s v="A"/>
    <s v="SV"/>
    <x v="7"/>
    <x v="6"/>
    <x v="3"/>
    <x v="0"/>
    <n v="30"/>
  </r>
  <r>
    <s v="2."/>
    <n v="123"/>
    <s v="A"/>
    <s v="SV"/>
    <x v="7"/>
    <x v="6"/>
    <x v="4"/>
    <x v="0"/>
    <n v="20"/>
  </r>
  <r>
    <s v="6."/>
    <n v="146"/>
    <s v="A"/>
    <s v="SV"/>
    <x v="7"/>
    <x v="6"/>
    <x v="5"/>
    <x v="2"/>
    <n v="1"/>
  </r>
  <r>
    <s v="4."/>
    <n v="21"/>
    <s v="A"/>
    <s v="SV"/>
    <x v="8"/>
    <x v="0"/>
    <x v="0"/>
    <x v="0"/>
    <n v="50"/>
  </r>
  <r>
    <s v="1."/>
    <n v="42"/>
    <s v="A"/>
    <s v="SV"/>
    <x v="8"/>
    <x v="0"/>
    <x v="1"/>
    <x v="1"/>
    <n v="10"/>
  </r>
  <r>
    <s v="5."/>
    <n v="63"/>
    <s v="A"/>
    <s v="SV"/>
    <x v="8"/>
    <x v="0"/>
    <x v="2"/>
    <x v="2"/>
    <n v="1"/>
  </r>
  <r>
    <s v="16."/>
    <n v="64"/>
    <s v="A"/>
    <s v="SV"/>
    <x v="8"/>
    <x v="0"/>
    <x v="6"/>
    <x v="3"/>
    <n v="35"/>
  </r>
  <r>
    <s v="17."/>
    <n v="65"/>
    <s v="A"/>
    <s v="SV"/>
    <x v="8"/>
    <x v="0"/>
    <x v="6"/>
    <x v="4"/>
    <n v="20"/>
  </r>
  <r>
    <s v="21."/>
    <n v="66"/>
    <s v="A"/>
    <s v="SV"/>
    <x v="8"/>
    <x v="0"/>
    <x v="6"/>
    <x v="5"/>
    <n v="40"/>
  </r>
  <r>
    <s v="15."/>
    <n v="67"/>
    <s v="A"/>
    <s v="SV"/>
    <x v="8"/>
    <x v="0"/>
    <x v="7"/>
    <x v="6"/>
    <n v="1"/>
  </r>
  <r>
    <s v="8."/>
    <n v="68"/>
    <s v="A"/>
    <s v="SV"/>
    <x v="8"/>
    <x v="0"/>
    <x v="8"/>
    <x v="7"/>
    <n v="16"/>
  </r>
  <r>
    <s v="3."/>
    <n v="89"/>
    <s v="A"/>
    <s v="SV"/>
    <x v="8"/>
    <x v="0"/>
    <x v="3"/>
    <x v="0"/>
    <n v="30"/>
  </r>
  <r>
    <s v="7."/>
    <n v="96"/>
    <s v="A"/>
    <s v="SV"/>
    <x v="8"/>
    <x v="0"/>
    <x v="9"/>
    <x v="8"/>
    <n v="1"/>
  </r>
  <r>
    <s v="10."/>
    <n v="97"/>
    <s v="A"/>
    <s v="SV"/>
    <x v="8"/>
    <x v="0"/>
    <x v="10"/>
    <x v="9"/>
    <n v="4"/>
  </r>
  <r>
    <s v="11."/>
    <n v="98"/>
    <s v="A"/>
    <s v="SV"/>
    <x v="8"/>
    <x v="0"/>
    <x v="10"/>
    <x v="10"/>
    <n v="1"/>
  </r>
  <r>
    <s v="12."/>
    <n v="99"/>
    <s v="A"/>
    <s v="SV"/>
    <x v="8"/>
    <x v="0"/>
    <x v="10"/>
    <x v="11"/>
    <n v="1"/>
  </r>
  <r>
    <s v="13."/>
    <n v="100"/>
    <s v="A"/>
    <s v="SV"/>
    <x v="8"/>
    <x v="0"/>
    <x v="10"/>
    <x v="12"/>
    <n v="1"/>
  </r>
  <r>
    <s v="14."/>
    <n v="101"/>
    <s v="A"/>
    <s v="SV"/>
    <x v="8"/>
    <x v="0"/>
    <x v="10"/>
    <x v="13"/>
    <n v="1"/>
  </r>
  <r>
    <s v="19."/>
    <n v="102"/>
    <s v="A"/>
    <s v="SV"/>
    <x v="8"/>
    <x v="0"/>
    <x v="10"/>
    <x v="14"/>
    <n v="15"/>
  </r>
  <r>
    <s v="20."/>
    <n v="103"/>
    <s v="A"/>
    <s v="SV"/>
    <x v="8"/>
    <x v="0"/>
    <x v="10"/>
    <x v="15"/>
    <n v="3"/>
  </r>
  <r>
    <s v="2."/>
    <n v="124"/>
    <s v="A"/>
    <s v="SV"/>
    <x v="8"/>
    <x v="0"/>
    <x v="4"/>
    <x v="0"/>
    <n v="20"/>
  </r>
  <r>
    <s v="9."/>
    <n v="125"/>
    <s v="A"/>
    <s v="SV"/>
    <x v="8"/>
    <x v="0"/>
    <x v="11"/>
    <x v="1"/>
    <n v="1"/>
  </r>
  <r>
    <s v="18."/>
    <n v="126"/>
    <s v="A"/>
    <s v="SV"/>
    <x v="8"/>
    <x v="0"/>
    <x v="11"/>
    <x v="1"/>
    <n v="1"/>
  </r>
  <r>
    <s v="6."/>
    <n v="147"/>
    <s v="A"/>
    <s v="SV"/>
    <x v="8"/>
    <x v="0"/>
    <x v="5"/>
    <x v="2"/>
    <n v="1"/>
  </r>
  <r>
    <s v="4."/>
    <n v="11"/>
    <s v="A"/>
    <s v="SV"/>
    <x v="9"/>
    <x v="7"/>
    <x v="0"/>
    <x v="0"/>
    <n v="50"/>
  </r>
  <r>
    <s v="1."/>
    <n v="32"/>
    <s v="A"/>
    <s v="SV"/>
    <x v="9"/>
    <x v="7"/>
    <x v="1"/>
    <x v="1"/>
    <n v="10"/>
  </r>
  <r>
    <s v="5."/>
    <n v="53"/>
    <s v="A"/>
    <s v="SV"/>
    <x v="9"/>
    <x v="7"/>
    <x v="2"/>
    <x v="2"/>
    <n v="1"/>
  </r>
  <r>
    <s v="3."/>
    <n v="79"/>
    <s v="A"/>
    <s v="SV"/>
    <x v="9"/>
    <x v="7"/>
    <x v="3"/>
    <x v="0"/>
    <n v="30"/>
  </r>
  <r>
    <s v="2."/>
    <n v="114"/>
    <s v="A"/>
    <s v="SV"/>
    <x v="9"/>
    <x v="7"/>
    <x v="4"/>
    <x v="0"/>
    <n v="20"/>
  </r>
  <r>
    <s v="6."/>
    <n v="137"/>
    <s v="A"/>
    <s v="SV"/>
    <x v="9"/>
    <x v="7"/>
    <x v="5"/>
    <x v="2"/>
    <n v="1"/>
  </r>
  <r>
    <s v="4."/>
    <n v="14"/>
    <s v="A"/>
    <s v="SV"/>
    <x v="10"/>
    <x v="8"/>
    <x v="0"/>
    <x v="0"/>
    <n v="50"/>
  </r>
  <r>
    <s v="1."/>
    <n v="35"/>
    <s v="A"/>
    <s v="SV"/>
    <x v="10"/>
    <x v="8"/>
    <x v="1"/>
    <x v="1"/>
    <n v="10"/>
  </r>
  <r>
    <s v="5."/>
    <n v="56"/>
    <s v="A"/>
    <s v="SV"/>
    <x v="10"/>
    <x v="8"/>
    <x v="2"/>
    <x v="2"/>
    <n v="1"/>
  </r>
  <r>
    <s v="3."/>
    <n v="82"/>
    <s v="A"/>
    <s v="SV"/>
    <x v="10"/>
    <x v="8"/>
    <x v="3"/>
    <x v="0"/>
    <n v="30"/>
  </r>
  <r>
    <s v="2."/>
    <n v="117"/>
    <s v="A"/>
    <s v="SV"/>
    <x v="10"/>
    <x v="8"/>
    <x v="4"/>
    <x v="0"/>
    <n v="20"/>
  </r>
  <r>
    <s v="6."/>
    <n v="140"/>
    <s v="A"/>
    <s v="SV"/>
    <x v="10"/>
    <x v="8"/>
    <x v="5"/>
    <x v="2"/>
    <n v="1"/>
  </r>
  <r>
    <s v="4."/>
    <n v="12"/>
    <s v="A"/>
    <s v="SV"/>
    <x v="11"/>
    <x v="9"/>
    <x v="0"/>
    <x v="0"/>
    <n v="50"/>
  </r>
  <r>
    <s v="1."/>
    <n v="33"/>
    <s v="A"/>
    <s v="SV"/>
    <x v="11"/>
    <x v="9"/>
    <x v="1"/>
    <x v="1"/>
    <n v="10"/>
  </r>
  <r>
    <s v="5."/>
    <n v="54"/>
    <s v="A"/>
    <s v="SV"/>
    <x v="11"/>
    <x v="9"/>
    <x v="2"/>
    <x v="2"/>
    <n v="1"/>
  </r>
  <r>
    <s v="3."/>
    <n v="80"/>
    <s v="A"/>
    <s v="SV"/>
    <x v="11"/>
    <x v="9"/>
    <x v="3"/>
    <x v="0"/>
    <n v="30"/>
  </r>
  <r>
    <s v="2."/>
    <n v="115"/>
    <s v="A"/>
    <s v="SV"/>
    <x v="11"/>
    <x v="9"/>
    <x v="4"/>
    <x v="0"/>
    <n v="20"/>
  </r>
  <r>
    <s v="6."/>
    <n v="138"/>
    <s v="A"/>
    <s v="SV"/>
    <x v="11"/>
    <x v="9"/>
    <x v="5"/>
    <x v="2"/>
    <n v="1"/>
  </r>
  <r>
    <s v="4."/>
    <n v="13"/>
    <s v="A"/>
    <s v="SV"/>
    <x v="12"/>
    <x v="10"/>
    <x v="0"/>
    <x v="0"/>
    <n v="50"/>
  </r>
  <r>
    <s v="1."/>
    <n v="34"/>
    <s v="A"/>
    <s v="SV"/>
    <x v="12"/>
    <x v="10"/>
    <x v="1"/>
    <x v="1"/>
    <n v="10"/>
  </r>
  <r>
    <s v="5."/>
    <n v="55"/>
    <s v="A"/>
    <s v="SV"/>
    <x v="12"/>
    <x v="10"/>
    <x v="2"/>
    <x v="2"/>
    <n v="1"/>
  </r>
  <r>
    <s v="3."/>
    <n v="81"/>
    <s v="A"/>
    <s v="SV"/>
    <x v="12"/>
    <x v="10"/>
    <x v="3"/>
    <x v="0"/>
    <n v="30"/>
  </r>
  <r>
    <s v="2."/>
    <n v="116"/>
    <s v="A"/>
    <s v="SV"/>
    <x v="12"/>
    <x v="10"/>
    <x v="4"/>
    <x v="0"/>
    <n v="20"/>
  </r>
  <r>
    <s v="6."/>
    <n v="139"/>
    <s v="A"/>
    <s v="SV"/>
    <x v="12"/>
    <x v="10"/>
    <x v="5"/>
    <x v="2"/>
    <n v="1"/>
  </r>
  <r>
    <s v="4."/>
    <n v="165"/>
    <s v="B"/>
    <s v="SV"/>
    <x v="13"/>
    <x v="11"/>
    <x v="0"/>
    <x v="0"/>
    <n v="50"/>
  </r>
  <r>
    <s v="1."/>
    <n v="192"/>
    <s v="B"/>
    <s v="SV"/>
    <x v="13"/>
    <x v="11"/>
    <x v="1"/>
    <x v="1"/>
    <n v="10"/>
  </r>
  <r>
    <s v="5."/>
    <n v="217"/>
    <s v="B"/>
    <s v="SV"/>
    <x v="13"/>
    <x v="11"/>
    <x v="2"/>
    <x v="2"/>
    <n v="1"/>
  </r>
  <r>
    <s v="3."/>
    <n v="292"/>
    <s v="B"/>
    <s v="SV"/>
    <x v="13"/>
    <x v="11"/>
    <x v="3"/>
    <x v="0"/>
    <n v="30"/>
  </r>
  <r>
    <s v="2."/>
    <n v="329"/>
    <s v="B"/>
    <s v="SV"/>
    <x v="13"/>
    <x v="11"/>
    <x v="4"/>
    <x v="0"/>
    <n v="20"/>
  </r>
  <r>
    <s v="6."/>
    <n v="357"/>
    <s v="B"/>
    <s v="SV"/>
    <x v="13"/>
    <x v="11"/>
    <x v="5"/>
    <x v="2"/>
    <n v="1"/>
  </r>
  <r>
    <s v="4."/>
    <n v="167"/>
    <s v="B"/>
    <s v="SV"/>
    <x v="14"/>
    <x v="12"/>
    <x v="0"/>
    <x v="0"/>
    <n v="50"/>
  </r>
  <r>
    <s v="1."/>
    <n v="194"/>
    <s v="B"/>
    <s v="SV"/>
    <x v="14"/>
    <x v="12"/>
    <x v="1"/>
    <x v="1"/>
    <n v="10"/>
  </r>
  <r>
    <s v="5."/>
    <n v="219"/>
    <s v="B"/>
    <s v="SV"/>
    <x v="14"/>
    <x v="12"/>
    <x v="2"/>
    <x v="2"/>
    <n v="1"/>
  </r>
  <r>
    <s v="3."/>
    <n v="294"/>
    <s v="B"/>
    <s v="SV"/>
    <x v="14"/>
    <x v="12"/>
    <x v="3"/>
    <x v="0"/>
    <n v="30"/>
  </r>
  <r>
    <s v="2."/>
    <n v="331"/>
    <s v="B"/>
    <s v="SV"/>
    <x v="14"/>
    <x v="12"/>
    <x v="4"/>
    <x v="0"/>
    <n v="20"/>
  </r>
  <r>
    <s v="6."/>
    <n v="359"/>
    <s v="B"/>
    <s v="SV"/>
    <x v="14"/>
    <x v="12"/>
    <x v="5"/>
    <x v="2"/>
    <n v="1"/>
  </r>
  <r>
    <s v="4."/>
    <n v="169"/>
    <s v="B"/>
    <s v="SV"/>
    <x v="15"/>
    <x v="13"/>
    <x v="0"/>
    <x v="0"/>
    <n v="50"/>
  </r>
  <r>
    <s v="1."/>
    <n v="196"/>
    <s v="B"/>
    <s v="SV"/>
    <x v="15"/>
    <x v="13"/>
    <x v="1"/>
    <x v="1"/>
    <n v="10"/>
  </r>
  <r>
    <s v="5."/>
    <n v="221"/>
    <s v="B"/>
    <s v="SV"/>
    <x v="15"/>
    <x v="13"/>
    <x v="2"/>
    <x v="2"/>
    <n v="1"/>
  </r>
  <r>
    <s v="3."/>
    <n v="296"/>
    <s v="B"/>
    <s v="SV"/>
    <x v="15"/>
    <x v="13"/>
    <x v="3"/>
    <x v="0"/>
    <n v="30"/>
  </r>
  <r>
    <s v="2."/>
    <n v="333"/>
    <s v="B"/>
    <s v="SV"/>
    <x v="15"/>
    <x v="13"/>
    <x v="4"/>
    <x v="0"/>
    <n v="20"/>
  </r>
  <r>
    <s v="6."/>
    <n v="361"/>
    <s v="B"/>
    <s v="SV"/>
    <x v="15"/>
    <x v="13"/>
    <x v="5"/>
    <x v="2"/>
    <n v="1"/>
  </r>
  <r>
    <s v="4."/>
    <n v="168"/>
    <s v="B"/>
    <s v="SV"/>
    <x v="16"/>
    <x v="14"/>
    <x v="0"/>
    <x v="0"/>
    <n v="50"/>
  </r>
  <r>
    <s v="1."/>
    <n v="195"/>
    <s v="B"/>
    <s v="SV"/>
    <x v="16"/>
    <x v="14"/>
    <x v="1"/>
    <x v="1"/>
    <n v="10"/>
  </r>
  <r>
    <s v="5."/>
    <n v="220"/>
    <s v="B"/>
    <s v="SV"/>
    <x v="16"/>
    <x v="14"/>
    <x v="2"/>
    <x v="2"/>
    <n v="1"/>
  </r>
  <r>
    <s v="3."/>
    <n v="295"/>
    <s v="B"/>
    <s v="SV"/>
    <x v="16"/>
    <x v="14"/>
    <x v="3"/>
    <x v="0"/>
    <n v="30"/>
  </r>
  <r>
    <s v="2."/>
    <n v="332"/>
    <s v="B"/>
    <s v="SV"/>
    <x v="16"/>
    <x v="14"/>
    <x v="4"/>
    <x v="0"/>
    <n v="20"/>
  </r>
  <r>
    <s v="6."/>
    <n v="360"/>
    <s v="B"/>
    <s v="SV"/>
    <x v="16"/>
    <x v="14"/>
    <x v="5"/>
    <x v="2"/>
    <n v="1"/>
  </r>
  <r>
    <s v="4."/>
    <n v="172"/>
    <s v="B"/>
    <s v="SV"/>
    <x v="17"/>
    <x v="15"/>
    <x v="0"/>
    <x v="0"/>
    <n v="50"/>
  </r>
  <r>
    <s v="1."/>
    <n v="199"/>
    <s v="B"/>
    <s v="SV"/>
    <x v="17"/>
    <x v="15"/>
    <x v="1"/>
    <x v="1"/>
    <n v="10"/>
  </r>
  <r>
    <s v="5."/>
    <n v="224"/>
    <s v="B"/>
    <s v="SV"/>
    <x v="17"/>
    <x v="15"/>
    <x v="2"/>
    <x v="2"/>
    <n v="1"/>
  </r>
  <r>
    <s v="3."/>
    <n v="299"/>
    <s v="B"/>
    <s v="SV"/>
    <x v="17"/>
    <x v="15"/>
    <x v="3"/>
    <x v="0"/>
    <n v="30"/>
  </r>
  <r>
    <s v="2."/>
    <n v="336"/>
    <s v="B"/>
    <s v="SV"/>
    <x v="17"/>
    <x v="15"/>
    <x v="4"/>
    <x v="0"/>
    <n v="20"/>
  </r>
  <r>
    <s v="6."/>
    <n v="364"/>
    <s v="B"/>
    <s v="SV"/>
    <x v="17"/>
    <x v="15"/>
    <x v="5"/>
    <x v="2"/>
    <n v="1"/>
  </r>
  <r>
    <s v="4."/>
    <n v="171"/>
    <s v="B"/>
    <s v="SV"/>
    <x v="18"/>
    <x v="16"/>
    <x v="0"/>
    <x v="0"/>
    <n v="50"/>
  </r>
  <r>
    <s v="1."/>
    <n v="198"/>
    <s v="B"/>
    <s v="SV"/>
    <x v="18"/>
    <x v="16"/>
    <x v="1"/>
    <x v="1"/>
    <n v="10"/>
  </r>
  <r>
    <s v="5."/>
    <n v="223"/>
    <s v="B"/>
    <s v="SV"/>
    <x v="18"/>
    <x v="16"/>
    <x v="2"/>
    <x v="2"/>
    <n v="1"/>
  </r>
  <r>
    <s v="3."/>
    <n v="298"/>
    <s v="B"/>
    <s v="SV"/>
    <x v="18"/>
    <x v="16"/>
    <x v="3"/>
    <x v="0"/>
    <n v="30"/>
  </r>
  <r>
    <s v="2."/>
    <n v="335"/>
    <s v="B"/>
    <s v="SV"/>
    <x v="18"/>
    <x v="16"/>
    <x v="4"/>
    <x v="0"/>
    <n v="20"/>
  </r>
  <r>
    <s v="6."/>
    <n v="363"/>
    <s v="B"/>
    <s v="SV"/>
    <x v="18"/>
    <x v="16"/>
    <x v="5"/>
    <x v="2"/>
    <n v="1"/>
  </r>
  <r>
    <s v="4."/>
    <n v="148"/>
    <s v="B"/>
    <s v="SV"/>
    <x v="19"/>
    <x v="17"/>
    <x v="0"/>
    <x v="0"/>
    <n v="100"/>
  </r>
  <r>
    <s v="15."/>
    <n v="173"/>
    <s v="B"/>
    <s v="SV"/>
    <x v="19"/>
    <x v="17"/>
    <x v="12"/>
    <x v="16"/>
    <n v="59"/>
  </r>
  <r>
    <s v="1."/>
    <n v="175"/>
    <s v="B"/>
    <s v="SV"/>
    <x v="19"/>
    <x v="17"/>
    <x v="1"/>
    <x v="1"/>
    <n v="100"/>
  </r>
  <r>
    <s v="5."/>
    <n v="200"/>
    <s v="B"/>
    <s v="SV"/>
    <x v="19"/>
    <x v="17"/>
    <x v="2"/>
    <x v="2"/>
    <n v="2"/>
  </r>
  <r>
    <s v="7."/>
    <n v="225"/>
    <s v="B"/>
    <s v="SV"/>
    <x v="19"/>
    <x v="17"/>
    <x v="6"/>
    <x v="17"/>
    <n v="6"/>
  </r>
  <r>
    <s v="8."/>
    <n v="226"/>
    <s v="B"/>
    <s v="SV"/>
    <x v="19"/>
    <x v="17"/>
    <x v="6"/>
    <x v="17"/>
    <n v="316"/>
  </r>
  <r>
    <s v="9."/>
    <n v="227"/>
    <s v="B"/>
    <s v="SV"/>
    <x v="19"/>
    <x v="17"/>
    <x v="6"/>
    <x v="18"/>
    <n v="19"/>
  </r>
  <r>
    <s v="10."/>
    <n v="228"/>
    <s v="B"/>
    <s v="SV"/>
    <x v="19"/>
    <x v="17"/>
    <x v="6"/>
    <x v="19"/>
    <n v="24"/>
  </r>
  <r>
    <s v="11."/>
    <n v="229"/>
    <s v="B"/>
    <s v="SV"/>
    <x v="19"/>
    <x v="17"/>
    <x v="6"/>
    <x v="20"/>
    <n v="6"/>
  </r>
  <r>
    <s v="12."/>
    <n v="230"/>
    <s v="B"/>
    <s v="SV"/>
    <x v="19"/>
    <x v="17"/>
    <x v="6"/>
    <x v="21"/>
    <n v="16"/>
  </r>
  <r>
    <s v="13."/>
    <n v="231"/>
    <s v="B"/>
    <s v="SV"/>
    <x v="19"/>
    <x v="17"/>
    <x v="6"/>
    <x v="22"/>
    <n v="12"/>
  </r>
  <r>
    <s v="14."/>
    <n v="232"/>
    <s v="B"/>
    <s v="SV"/>
    <x v="19"/>
    <x v="17"/>
    <x v="6"/>
    <x v="23"/>
    <n v="14"/>
  </r>
  <r>
    <s v="17."/>
    <n v="270"/>
    <s v="B"/>
    <s v="SV"/>
    <x v="19"/>
    <x v="17"/>
    <x v="13"/>
    <x v="24"/>
    <n v="17"/>
  </r>
  <r>
    <s v="18."/>
    <n v="271"/>
    <s v="B"/>
    <s v="SV"/>
    <x v="19"/>
    <x v="17"/>
    <x v="13"/>
    <x v="25"/>
    <n v="48"/>
  </r>
  <r>
    <s v="19."/>
    <n v="272"/>
    <s v="B"/>
    <s v="SV"/>
    <x v="19"/>
    <x v="17"/>
    <x v="13"/>
    <x v="26"/>
    <n v="5"/>
  </r>
  <r>
    <s v="20."/>
    <n v="273"/>
    <s v="B"/>
    <s v="SV"/>
    <x v="19"/>
    <x v="17"/>
    <x v="13"/>
    <x v="27"/>
    <n v="2"/>
  </r>
  <r>
    <s v="21."/>
    <n v="274"/>
    <s v="B"/>
    <s v="SV"/>
    <x v="19"/>
    <x v="17"/>
    <x v="14"/>
    <x v="1"/>
    <n v="48"/>
  </r>
  <r>
    <s v="3."/>
    <n v="275"/>
    <s v="B"/>
    <s v="SV"/>
    <x v="19"/>
    <x v="17"/>
    <x v="3"/>
    <x v="0"/>
    <n v="50"/>
  </r>
  <r>
    <s v="22."/>
    <n v="303"/>
    <s v="B"/>
    <s v="SV"/>
    <x v="19"/>
    <x v="17"/>
    <x v="10"/>
    <x v="1"/>
    <n v="1"/>
  </r>
  <r>
    <s v="2."/>
    <n v="312"/>
    <s v="B"/>
    <s v="SV"/>
    <x v="19"/>
    <x v="17"/>
    <x v="4"/>
    <x v="0"/>
    <n v="300"/>
  </r>
  <r>
    <s v="16."/>
    <n v="337"/>
    <s v="B"/>
    <s v="SV"/>
    <x v="19"/>
    <x v="17"/>
    <x v="11"/>
    <x v="1"/>
    <n v="5"/>
  </r>
  <r>
    <s v="6."/>
    <n v="340"/>
    <s v="B"/>
    <s v="SV"/>
    <x v="19"/>
    <x v="17"/>
    <x v="5"/>
    <x v="2"/>
    <n v="2"/>
  </r>
  <r>
    <s v="4."/>
    <n v="149"/>
    <s v="B"/>
    <s v="SV"/>
    <x v="20"/>
    <x v="18"/>
    <x v="0"/>
    <x v="0"/>
    <n v="100"/>
  </r>
  <r>
    <s v="49."/>
    <n v="174"/>
    <s v="B"/>
    <s v="SV"/>
    <x v="20"/>
    <x v="18"/>
    <x v="12"/>
    <x v="28"/>
    <n v="89"/>
  </r>
  <r>
    <s v="1."/>
    <n v="176"/>
    <s v="B"/>
    <s v="SV"/>
    <x v="20"/>
    <x v="18"/>
    <x v="1"/>
    <x v="1"/>
    <n v="200"/>
  </r>
  <r>
    <s v="5."/>
    <n v="201"/>
    <s v="B"/>
    <s v="SV"/>
    <x v="20"/>
    <x v="18"/>
    <x v="2"/>
    <x v="2"/>
    <n v="2"/>
  </r>
  <r>
    <s v="24."/>
    <n v="233"/>
    <s v="B"/>
    <s v="SV"/>
    <x v="20"/>
    <x v="18"/>
    <x v="6"/>
    <x v="29"/>
    <n v="25"/>
  </r>
  <r>
    <s v="25."/>
    <n v="234"/>
    <s v="B"/>
    <s v="SV"/>
    <x v="20"/>
    <x v="18"/>
    <x v="6"/>
    <x v="30"/>
    <n v="58"/>
  </r>
  <r>
    <s v="26."/>
    <n v="235"/>
    <s v="B"/>
    <s v="SV"/>
    <x v="20"/>
    <x v="18"/>
    <x v="6"/>
    <x v="31"/>
    <n v="23"/>
  </r>
  <r>
    <s v="27."/>
    <n v="236"/>
    <s v="B"/>
    <s v="SV"/>
    <x v="20"/>
    <x v="18"/>
    <x v="6"/>
    <x v="32"/>
    <n v="4"/>
  </r>
  <r>
    <s v="28."/>
    <n v="237"/>
    <s v="B"/>
    <s v="SV"/>
    <x v="20"/>
    <x v="18"/>
    <x v="6"/>
    <x v="33"/>
    <n v="32"/>
  </r>
  <r>
    <s v="29."/>
    <n v="238"/>
    <s v="B"/>
    <s v="SV"/>
    <x v="20"/>
    <x v="18"/>
    <x v="6"/>
    <x v="34"/>
    <n v="53"/>
  </r>
  <r>
    <s v="30."/>
    <n v="239"/>
    <s v="B"/>
    <s v="SV"/>
    <x v="20"/>
    <x v="18"/>
    <x v="6"/>
    <x v="35"/>
    <n v="30"/>
  </r>
  <r>
    <s v="31."/>
    <n v="240"/>
    <s v="B"/>
    <s v="SV"/>
    <x v="20"/>
    <x v="18"/>
    <x v="6"/>
    <x v="36"/>
    <n v="9"/>
  </r>
  <r>
    <s v="32."/>
    <n v="241"/>
    <s v="B"/>
    <s v="SV"/>
    <x v="20"/>
    <x v="18"/>
    <x v="6"/>
    <x v="37"/>
    <n v="1"/>
  </r>
  <r>
    <s v="33."/>
    <n v="242"/>
    <s v="B"/>
    <s v="SV"/>
    <x v="20"/>
    <x v="18"/>
    <x v="6"/>
    <x v="38"/>
    <n v="4"/>
  </r>
  <r>
    <s v="34."/>
    <n v="243"/>
    <s v="B"/>
    <s v="SV"/>
    <x v="20"/>
    <x v="18"/>
    <x v="6"/>
    <x v="39"/>
    <n v="36"/>
  </r>
  <r>
    <s v="35."/>
    <n v="244"/>
    <s v="B"/>
    <s v="SV"/>
    <x v="20"/>
    <x v="18"/>
    <x v="6"/>
    <x v="40"/>
    <n v="26"/>
  </r>
  <r>
    <s v="36."/>
    <n v="245"/>
    <s v="B"/>
    <s v="SV"/>
    <x v="20"/>
    <x v="18"/>
    <x v="6"/>
    <x v="41"/>
    <n v="10"/>
  </r>
  <r>
    <s v="37."/>
    <n v="246"/>
    <s v="B"/>
    <s v="SV"/>
    <x v="20"/>
    <x v="18"/>
    <x v="6"/>
    <x v="42"/>
    <n v="2"/>
  </r>
  <r>
    <s v="38."/>
    <n v="247"/>
    <s v="B"/>
    <s v="SV"/>
    <x v="20"/>
    <x v="18"/>
    <x v="6"/>
    <x v="43"/>
    <n v="10"/>
  </r>
  <r>
    <s v="39."/>
    <n v="248"/>
    <s v="B"/>
    <s v="SV"/>
    <x v="20"/>
    <x v="18"/>
    <x v="6"/>
    <x v="44"/>
    <n v="38"/>
  </r>
  <r>
    <s v="40."/>
    <n v="249"/>
    <s v="B"/>
    <s v="SV"/>
    <x v="20"/>
    <x v="18"/>
    <x v="6"/>
    <x v="45"/>
    <n v="22"/>
  </r>
  <r>
    <s v="41."/>
    <n v="250"/>
    <s v="B"/>
    <s v="SV"/>
    <x v="20"/>
    <x v="18"/>
    <x v="6"/>
    <x v="46"/>
    <n v="90"/>
  </r>
  <r>
    <s v="42."/>
    <n v="251"/>
    <s v="B"/>
    <s v="SV"/>
    <x v="20"/>
    <x v="18"/>
    <x v="6"/>
    <x v="47"/>
    <n v="10"/>
  </r>
  <r>
    <s v="43."/>
    <n v="252"/>
    <s v="B"/>
    <s v="SV"/>
    <x v="20"/>
    <x v="18"/>
    <x v="6"/>
    <x v="48"/>
    <n v="12"/>
  </r>
  <r>
    <s v="44."/>
    <n v="253"/>
    <s v="B"/>
    <s v="SV"/>
    <x v="20"/>
    <x v="18"/>
    <x v="6"/>
    <x v="49"/>
    <n v="32"/>
  </r>
  <r>
    <s v="45."/>
    <n v="254"/>
    <s v="B"/>
    <s v="SV"/>
    <x v="20"/>
    <x v="18"/>
    <x v="6"/>
    <x v="50"/>
    <n v="5"/>
  </r>
  <r>
    <s v="46."/>
    <n v="255"/>
    <s v="B"/>
    <s v="SV"/>
    <x v="20"/>
    <x v="18"/>
    <x v="6"/>
    <x v="51"/>
    <n v="16"/>
  </r>
  <r>
    <s v="47."/>
    <n v="256"/>
    <s v="B"/>
    <s v="SV"/>
    <x v="20"/>
    <x v="18"/>
    <x v="6"/>
    <x v="52"/>
    <n v="14"/>
  </r>
  <r>
    <s v="50."/>
    <n v="257"/>
    <s v="B"/>
    <s v="SV"/>
    <x v="20"/>
    <x v="18"/>
    <x v="6"/>
    <x v="53"/>
    <n v="131"/>
  </r>
  <r>
    <s v="51."/>
    <n v="258"/>
    <s v="B"/>
    <s v="SV"/>
    <x v="20"/>
    <x v="18"/>
    <x v="6"/>
    <x v="54"/>
    <n v="180"/>
  </r>
  <r>
    <s v="52."/>
    <n v="259"/>
    <s v="B"/>
    <s v="SV"/>
    <x v="20"/>
    <x v="18"/>
    <x v="6"/>
    <x v="55"/>
    <n v="36"/>
  </r>
  <r>
    <s v="55."/>
    <n v="260"/>
    <s v="B"/>
    <s v="SV"/>
    <x v="20"/>
    <x v="18"/>
    <x v="6"/>
    <x v="53"/>
    <n v="5"/>
  </r>
  <r>
    <s v="56."/>
    <n v="261"/>
    <s v="B"/>
    <s v="SV"/>
    <x v="20"/>
    <x v="18"/>
    <x v="6"/>
    <x v="56"/>
    <n v="11"/>
  </r>
  <r>
    <s v="57."/>
    <n v="262"/>
    <s v="B"/>
    <s v="SV"/>
    <x v="20"/>
    <x v="18"/>
    <x v="6"/>
    <x v="57"/>
    <n v="14"/>
  </r>
  <r>
    <s v="14."/>
    <n v="263"/>
    <s v="B"/>
    <s v="SV"/>
    <x v="20"/>
    <x v="18"/>
    <x v="7"/>
    <x v="58"/>
    <n v="1"/>
  </r>
  <r>
    <s v="15."/>
    <n v="264"/>
    <s v="B"/>
    <s v="SV"/>
    <x v="20"/>
    <x v="18"/>
    <x v="7"/>
    <x v="59"/>
    <n v="1"/>
  </r>
  <r>
    <s v="16."/>
    <n v="265"/>
    <s v="B"/>
    <s v="SV"/>
    <x v="20"/>
    <x v="18"/>
    <x v="7"/>
    <x v="60"/>
    <n v="1"/>
  </r>
  <r>
    <s v="17."/>
    <n v="266"/>
    <s v="B"/>
    <s v="SV"/>
    <x v="20"/>
    <x v="18"/>
    <x v="7"/>
    <x v="61"/>
    <n v="1"/>
  </r>
  <r>
    <s v="18."/>
    <n v="267"/>
    <s v="B"/>
    <s v="SV"/>
    <x v="20"/>
    <x v="18"/>
    <x v="7"/>
    <x v="60"/>
    <n v="1"/>
  </r>
  <r>
    <s v="19."/>
    <n v="268"/>
    <s v="B"/>
    <s v="SV"/>
    <x v="20"/>
    <x v="18"/>
    <x v="7"/>
    <x v="62"/>
    <n v="1"/>
  </r>
  <r>
    <s v="7."/>
    <n v="269"/>
    <s v="B"/>
    <s v="SV"/>
    <x v="20"/>
    <x v="18"/>
    <x v="8"/>
    <x v="63"/>
    <n v="80"/>
  </r>
  <r>
    <s v="3."/>
    <n v="276"/>
    <s v="B"/>
    <s v="SV"/>
    <x v="20"/>
    <x v="18"/>
    <x v="3"/>
    <x v="0"/>
    <n v="200"/>
  </r>
  <r>
    <s v="8."/>
    <n v="300"/>
    <s v="B"/>
    <s v="SV"/>
    <x v="20"/>
    <x v="18"/>
    <x v="15"/>
    <x v="64"/>
    <n v="5"/>
  </r>
  <r>
    <s v="9."/>
    <n v="301"/>
    <s v="B"/>
    <s v="SV"/>
    <x v="20"/>
    <x v="18"/>
    <x v="15"/>
    <x v="65"/>
    <n v="2"/>
  </r>
  <r>
    <s v="10."/>
    <n v="302"/>
    <s v="B"/>
    <s v="SV"/>
    <x v="20"/>
    <x v="18"/>
    <x v="15"/>
    <x v="66"/>
    <n v="4"/>
  </r>
  <r>
    <s v="11."/>
    <n v="304"/>
    <s v="B"/>
    <s v="SV"/>
    <x v="20"/>
    <x v="18"/>
    <x v="10"/>
    <x v="67"/>
    <n v="29"/>
  </r>
  <r>
    <s v="12."/>
    <n v="305"/>
    <s v="B"/>
    <s v="SV"/>
    <x v="20"/>
    <x v="18"/>
    <x v="10"/>
    <x v="68"/>
    <n v="69"/>
  </r>
  <r>
    <s v="13."/>
    <n v="306"/>
    <s v="B"/>
    <s v="SV"/>
    <x v="20"/>
    <x v="18"/>
    <x v="10"/>
    <x v="69"/>
    <n v="4"/>
  </r>
  <r>
    <s v="20."/>
    <n v="307"/>
    <s v="B"/>
    <s v="SV"/>
    <x v="20"/>
    <x v="18"/>
    <x v="10"/>
    <x v="58"/>
    <n v="20"/>
  </r>
  <r>
    <s v="21."/>
    <n v="308"/>
    <s v="B"/>
    <s v="SV"/>
    <x v="20"/>
    <x v="18"/>
    <x v="10"/>
    <x v="59"/>
    <n v="18"/>
  </r>
  <r>
    <s v="22."/>
    <n v="309"/>
    <s v="B"/>
    <s v="SV"/>
    <x v="20"/>
    <x v="18"/>
    <x v="10"/>
    <x v="60"/>
    <n v="6"/>
  </r>
  <r>
    <s v="23."/>
    <n v="310"/>
    <s v="B"/>
    <s v="SV"/>
    <x v="20"/>
    <x v="18"/>
    <x v="10"/>
    <x v="60"/>
    <n v="6"/>
  </r>
  <r>
    <s v="54."/>
    <n v="311"/>
    <s v="B"/>
    <s v="SV"/>
    <x v="20"/>
    <x v="18"/>
    <x v="10"/>
    <x v="70"/>
    <n v="3"/>
  </r>
  <r>
    <s v="2."/>
    <n v="313"/>
    <s v="B"/>
    <s v="SV"/>
    <x v="20"/>
    <x v="18"/>
    <x v="4"/>
    <x v="0"/>
    <n v="400"/>
  </r>
  <r>
    <s v="48."/>
    <n v="338"/>
    <s v="B"/>
    <s v="SV"/>
    <x v="20"/>
    <x v="18"/>
    <x v="11"/>
    <x v="71"/>
    <n v="2"/>
  </r>
  <r>
    <s v="53."/>
    <n v="339"/>
    <s v="B"/>
    <s v="SV"/>
    <x v="20"/>
    <x v="18"/>
    <x v="11"/>
    <x v="72"/>
    <n v="2"/>
  </r>
  <r>
    <s v="6."/>
    <n v="341"/>
    <s v="B"/>
    <s v="SV"/>
    <x v="20"/>
    <x v="18"/>
    <x v="5"/>
    <x v="2"/>
    <n v="2"/>
  </r>
  <r>
    <s v="4."/>
    <n v="170"/>
    <s v="B"/>
    <s v="SV"/>
    <x v="21"/>
    <x v="19"/>
    <x v="0"/>
    <x v="0"/>
    <n v="50"/>
  </r>
  <r>
    <s v="1."/>
    <n v="197"/>
    <s v="B"/>
    <s v="SV"/>
    <x v="21"/>
    <x v="19"/>
    <x v="1"/>
    <x v="1"/>
    <n v="10"/>
  </r>
  <r>
    <s v="5."/>
    <n v="222"/>
    <s v="B"/>
    <s v="SV"/>
    <x v="21"/>
    <x v="19"/>
    <x v="2"/>
    <x v="2"/>
    <n v="1"/>
  </r>
  <r>
    <s v="3."/>
    <n v="297"/>
    <s v="B"/>
    <s v="SV"/>
    <x v="21"/>
    <x v="19"/>
    <x v="3"/>
    <x v="0"/>
    <n v="30"/>
  </r>
  <r>
    <s v="2."/>
    <n v="334"/>
    <s v="B"/>
    <s v="SV"/>
    <x v="21"/>
    <x v="19"/>
    <x v="4"/>
    <x v="0"/>
    <n v="20"/>
  </r>
  <r>
    <s v="6."/>
    <n v="362"/>
    <s v="B"/>
    <s v="SV"/>
    <x v="21"/>
    <x v="19"/>
    <x v="5"/>
    <x v="2"/>
    <n v="1"/>
  </r>
  <r>
    <s v="4."/>
    <n v="166"/>
    <s v="B"/>
    <s v="SV"/>
    <x v="22"/>
    <x v="20"/>
    <x v="0"/>
    <x v="0"/>
    <n v="50"/>
  </r>
  <r>
    <s v="1."/>
    <n v="193"/>
    <s v="B"/>
    <s v="SV"/>
    <x v="22"/>
    <x v="20"/>
    <x v="1"/>
    <x v="1"/>
    <n v="10"/>
  </r>
  <r>
    <s v="5."/>
    <n v="218"/>
    <s v="B"/>
    <s v="SV"/>
    <x v="22"/>
    <x v="20"/>
    <x v="2"/>
    <x v="2"/>
    <n v="1"/>
  </r>
  <r>
    <s v="3."/>
    <n v="293"/>
    <s v="B"/>
    <s v="SV"/>
    <x v="22"/>
    <x v="20"/>
    <x v="3"/>
    <x v="0"/>
    <n v="30"/>
  </r>
  <r>
    <s v="2."/>
    <n v="330"/>
    <s v="B"/>
    <s v="SV"/>
    <x v="22"/>
    <x v="20"/>
    <x v="4"/>
    <x v="0"/>
    <n v="20"/>
  </r>
  <r>
    <s v="6."/>
    <n v="358"/>
    <s v="B"/>
    <s v="SV"/>
    <x v="22"/>
    <x v="20"/>
    <x v="5"/>
    <x v="2"/>
    <n v="1"/>
  </r>
  <r>
    <s v="4."/>
    <n v="373"/>
    <s v="C"/>
    <s v="SV"/>
    <x v="23"/>
    <x v="21"/>
    <x v="0"/>
    <x v="0"/>
    <n v="50"/>
  </r>
  <r>
    <s v="1."/>
    <n v="394"/>
    <s v="C"/>
    <s v="SV"/>
    <x v="23"/>
    <x v="21"/>
    <x v="1"/>
    <x v="1"/>
    <n v="10"/>
  </r>
  <r>
    <s v="5."/>
    <n v="415"/>
    <s v="C"/>
    <s v="SV"/>
    <x v="23"/>
    <x v="21"/>
    <x v="2"/>
    <x v="2"/>
    <n v="1"/>
  </r>
  <r>
    <s v="3."/>
    <n v="436"/>
    <s v="C"/>
    <s v="SV"/>
    <x v="23"/>
    <x v="21"/>
    <x v="3"/>
    <x v="0"/>
    <n v="30"/>
  </r>
  <r>
    <s v="2."/>
    <n v="457"/>
    <s v="C"/>
    <s v="SV"/>
    <x v="23"/>
    <x v="21"/>
    <x v="4"/>
    <x v="0"/>
    <n v="20"/>
  </r>
  <r>
    <s v="6."/>
    <n v="478"/>
    <s v="C"/>
    <s v="SV"/>
    <x v="23"/>
    <x v="21"/>
    <x v="5"/>
    <x v="2"/>
    <n v="1"/>
  </r>
  <r>
    <s v="4."/>
    <n v="383"/>
    <s v="C"/>
    <s v="SV"/>
    <x v="24"/>
    <x v="22"/>
    <x v="0"/>
    <x v="0"/>
    <n v="50"/>
  </r>
  <r>
    <s v="1."/>
    <n v="404"/>
    <s v="C"/>
    <s v="SV"/>
    <x v="24"/>
    <x v="22"/>
    <x v="1"/>
    <x v="1"/>
    <n v="10"/>
  </r>
  <r>
    <s v="5."/>
    <n v="425"/>
    <s v="C"/>
    <s v="SV"/>
    <x v="24"/>
    <x v="22"/>
    <x v="2"/>
    <x v="2"/>
    <n v="1"/>
  </r>
  <r>
    <s v="3."/>
    <n v="446"/>
    <s v="C"/>
    <s v="SV"/>
    <x v="24"/>
    <x v="22"/>
    <x v="3"/>
    <x v="0"/>
    <n v="30"/>
  </r>
  <r>
    <s v="2."/>
    <n v="467"/>
    <s v="C"/>
    <s v="SV"/>
    <x v="24"/>
    <x v="22"/>
    <x v="4"/>
    <x v="0"/>
    <n v="20"/>
  </r>
  <r>
    <s v="6."/>
    <n v="488"/>
    <s v="C"/>
    <s v="SV"/>
    <x v="24"/>
    <x v="22"/>
    <x v="5"/>
    <x v="2"/>
    <n v="1"/>
  </r>
  <r>
    <s v="4."/>
    <n v="384"/>
    <s v="C"/>
    <s v="SV"/>
    <x v="25"/>
    <x v="23"/>
    <x v="0"/>
    <x v="0"/>
    <n v="50"/>
  </r>
  <r>
    <s v="1."/>
    <n v="405"/>
    <s v="C"/>
    <s v="SV"/>
    <x v="25"/>
    <x v="23"/>
    <x v="1"/>
    <x v="1"/>
    <n v="10"/>
  </r>
  <r>
    <s v="5."/>
    <n v="426"/>
    <s v="C"/>
    <s v="SV"/>
    <x v="25"/>
    <x v="23"/>
    <x v="2"/>
    <x v="2"/>
    <n v="1"/>
  </r>
  <r>
    <s v="3."/>
    <n v="447"/>
    <s v="C"/>
    <s v="SV"/>
    <x v="25"/>
    <x v="23"/>
    <x v="3"/>
    <x v="0"/>
    <n v="30"/>
  </r>
  <r>
    <s v="2."/>
    <n v="468"/>
    <s v="C"/>
    <s v="SV"/>
    <x v="25"/>
    <x v="23"/>
    <x v="4"/>
    <x v="0"/>
    <n v="20"/>
  </r>
  <r>
    <s v="6."/>
    <n v="489"/>
    <s v="C"/>
    <s v="SV"/>
    <x v="25"/>
    <x v="23"/>
    <x v="5"/>
    <x v="2"/>
    <n v="1"/>
  </r>
  <r>
    <s v="4."/>
    <n v="372"/>
    <s v="C"/>
    <s v="SV"/>
    <x v="26"/>
    <x v="24"/>
    <x v="0"/>
    <x v="0"/>
    <n v="50"/>
  </r>
  <r>
    <s v="1."/>
    <n v="393"/>
    <s v="C"/>
    <s v="SV"/>
    <x v="26"/>
    <x v="24"/>
    <x v="1"/>
    <x v="1"/>
    <n v="10"/>
  </r>
  <r>
    <s v="5."/>
    <n v="414"/>
    <s v="C"/>
    <s v="SV"/>
    <x v="26"/>
    <x v="24"/>
    <x v="2"/>
    <x v="2"/>
    <n v="1"/>
  </r>
  <r>
    <s v="3."/>
    <n v="435"/>
    <s v="C"/>
    <s v="SV"/>
    <x v="26"/>
    <x v="24"/>
    <x v="3"/>
    <x v="0"/>
    <n v="30"/>
  </r>
  <r>
    <s v="2."/>
    <n v="456"/>
    <s v="C"/>
    <s v="SV"/>
    <x v="26"/>
    <x v="24"/>
    <x v="4"/>
    <x v="0"/>
    <n v="20"/>
  </r>
  <r>
    <s v="6."/>
    <n v="477"/>
    <s v="C"/>
    <s v="SV"/>
    <x v="26"/>
    <x v="24"/>
    <x v="5"/>
    <x v="2"/>
    <n v="1"/>
  </r>
  <r>
    <s v="4."/>
    <n v="375"/>
    <s v="C"/>
    <s v="SV"/>
    <x v="27"/>
    <x v="25"/>
    <x v="0"/>
    <x v="0"/>
    <n v="50"/>
  </r>
  <r>
    <s v="1."/>
    <n v="396"/>
    <s v="C"/>
    <s v="SV"/>
    <x v="27"/>
    <x v="25"/>
    <x v="1"/>
    <x v="1"/>
    <n v="10"/>
  </r>
  <r>
    <s v="5."/>
    <n v="417"/>
    <s v="C"/>
    <s v="SV"/>
    <x v="27"/>
    <x v="25"/>
    <x v="2"/>
    <x v="2"/>
    <n v="1"/>
  </r>
  <r>
    <s v="3."/>
    <n v="438"/>
    <s v="C"/>
    <s v="SV"/>
    <x v="27"/>
    <x v="25"/>
    <x v="3"/>
    <x v="0"/>
    <n v="30"/>
  </r>
  <r>
    <s v="2."/>
    <n v="459"/>
    <s v="C"/>
    <s v="SV"/>
    <x v="27"/>
    <x v="25"/>
    <x v="4"/>
    <x v="0"/>
    <n v="20"/>
  </r>
  <r>
    <s v="6."/>
    <n v="480"/>
    <s v="C"/>
    <s v="SV"/>
    <x v="27"/>
    <x v="25"/>
    <x v="5"/>
    <x v="2"/>
    <n v="1"/>
  </r>
  <r>
    <s v="4."/>
    <n v="374"/>
    <s v="C"/>
    <s v="SV"/>
    <x v="28"/>
    <x v="26"/>
    <x v="0"/>
    <x v="0"/>
    <n v="50"/>
  </r>
  <r>
    <s v="1."/>
    <n v="395"/>
    <s v="C"/>
    <s v="SV"/>
    <x v="28"/>
    <x v="26"/>
    <x v="1"/>
    <x v="1"/>
    <n v="10"/>
  </r>
  <r>
    <s v="5."/>
    <n v="416"/>
    <s v="C"/>
    <s v="SV"/>
    <x v="28"/>
    <x v="26"/>
    <x v="2"/>
    <x v="2"/>
    <n v="1"/>
  </r>
  <r>
    <s v="3."/>
    <n v="437"/>
    <s v="C"/>
    <s v="SV"/>
    <x v="28"/>
    <x v="26"/>
    <x v="3"/>
    <x v="0"/>
    <n v="30"/>
  </r>
  <r>
    <s v="2."/>
    <n v="458"/>
    <s v="C"/>
    <s v="SV"/>
    <x v="28"/>
    <x v="26"/>
    <x v="4"/>
    <x v="0"/>
    <n v="20"/>
  </r>
  <r>
    <s v="6."/>
    <n v="479"/>
    <s v="C"/>
    <s v="SV"/>
    <x v="28"/>
    <x v="26"/>
    <x v="5"/>
    <x v="2"/>
    <n v="1"/>
  </r>
  <r>
    <s v="4."/>
    <n v="382"/>
    <s v="C"/>
    <s v="SV"/>
    <x v="29"/>
    <x v="27"/>
    <x v="0"/>
    <x v="0"/>
    <n v="50"/>
  </r>
  <r>
    <s v="1."/>
    <n v="403"/>
    <s v="C"/>
    <s v="SV"/>
    <x v="29"/>
    <x v="27"/>
    <x v="1"/>
    <x v="1"/>
    <n v="10"/>
  </r>
  <r>
    <s v="5."/>
    <n v="424"/>
    <s v="C"/>
    <s v="SV"/>
    <x v="29"/>
    <x v="27"/>
    <x v="2"/>
    <x v="2"/>
    <n v="1"/>
  </r>
  <r>
    <s v="3."/>
    <n v="445"/>
    <s v="C"/>
    <s v="SV"/>
    <x v="29"/>
    <x v="27"/>
    <x v="3"/>
    <x v="0"/>
    <n v="30"/>
  </r>
  <r>
    <s v="2."/>
    <n v="466"/>
    <s v="C"/>
    <s v="SV"/>
    <x v="29"/>
    <x v="27"/>
    <x v="4"/>
    <x v="0"/>
    <n v="20"/>
  </r>
  <r>
    <s v="6."/>
    <n v="487"/>
    <s v="C"/>
    <s v="SV"/>
    <x v="29"/>
    <x v="27"/>
    <x v="5"/>
    <x v="2"/>
    <n v="1"/>
  </r>
  <r>
    <s v="4."/>
    <n v="385"/>
    <s v="C"/>
    <s v="SV"/>
    <x v="30"/>
    <x v="28"/>
    <x v="0"/>
    <x v="0"/>
    <n v="50"/>
  </r>
  <r>
    <s v="1."/>
    <n v="406"/>
    <s v="C"/>
    <s v="SV"/>
    <x v="30"/>
    <x v="28"/>
    <x v="1"/>
    <x v="1"/>
    <n v="10"/>
  </r>
  <r>
    <s v="5."/>
    <n v="427"/>
    <s v="C"/>
    <s v="SV"/>
    <x v="30"/>
    <x v="28"/>
    <x v="2"/>
    <x v="2"/>
    <n v="1"/>
  </r>
  <r>
    <s v="3."/>
    <n v="448"/>
    <s v="C"/>
    <s v="SV"/>
    <x v="30"/>
    <x v="28"/>
    <x v="3"/>
    <x v="0"/>
    <n v="30"/>
  </r>
  <r>
    <s v="2."/>
    <n v="469"/>
    <s v="C"/>
    <s v="SV"/>
    <x v="30"/>
    <x v="28"/>
    <x v="4"/>
    <x v="0"/>
    <n v="20"/>
  </r>
  <r>
    <s v="6."/>
    <n v="490"/>
    <s v="C"/>
    <s v="SV"/>
    <x v="30"/>
    <x v="28"/>
    <x v="5"/>
    <x v="2"/>
    <n v="1"/>
  </r>
  <r>
    <s v="4."/>
    <n v="377"/>
    <s v="C"/>
    <s v="SV"/>
    <x v="31"/>
    <x v="29"/>
    <x v="0"/>
    <x v="0"/>
    <n v="50"/>
  </r>
  <r>
    <s v="1."/>
    <n v="398"/>
    <s v="C"/>
    <s v="SV"/>
    <x v="31"/>
    <x v="29"/>
    <x v="1"/>
    <x v="1"/>
    <n v="10"/>
  </r>
  <r>
    <s v="5."/>
    <n v="419"/>
    <s v="C"/>
    <s v="SV"/>
    <x v="31"/>
    <x v="29"/>
    <x v="2"/>
    <x v="2"/>
    <n v="1"/>
  </r>
  <r>
    <s v="3."/>
    <n v="440"/>
    <s v="C"/>
    <s v="SV"/>
    <x v="31"/>
    <x v="29"/>
    <x v="3"/>
    <x v="0"/>
    <n v="30"/>
  </r>
  <r>
    <s v="2."/>
    <n v="461"/>
    <s v="C"/>
    <s v="SV"/>
    <x v="31"/>
    <x v="29"/>
    <x v="4"/>
    <x v="0"/>
    <n v="20"/>
  </r>
  <r>
    <s v="6."/>
    <n v="482"/>
    <s v="C"/>
    <s v="SV"/>
    <x v="31"/>
    <x v="29"/>
    <x v="5"/>
    <x v="2"/>
    <n v="1"/>
  </r>
  <r>
    <s v="4."/>
    <n v="380"/>
    <s v="C"/>
    <s v="SV"/>
    <x v="32"/>
    <x v="30"/>
    <x v="0"/>
    <x v="0"/>
    <n v="50"/>
  </r>
  <r>
    <s v="1."/>
    <n v="401"/>
    <s v="C"/>
    <s v="SV"/>
    <x v="32"/>
    <x v="30"/>
    <x v="1"/>
    <x v="1"/>
    <n v="10"/>
  </r>
  <r>
    <s v="5."/>
    <n v="422"/>
    <s v="C"/>
    <s v="SV"/>
    <x v="32"/>
    <x v="30"/>
    <x v="2"/>
    <x v="2"/>
    <n v="1"/>
  </r>
  <r>
    <s v="3."/>
    <n v="443"/>
    <s v="C"/>
    <s v="SV"/>
    <x v="32"/>
    <x v="30"/>
    <x v="3"/>
    <x v="0"/>
    <n v="30"/>
  </r>
  <r>
    <s v="2."/>
    <n v="464"/>
    <s v="C"/>
    <s v="SV"/>
    <x v="32"/>
    <x v="30"/>
    <x v="4"/>
    <x v="0"/>
    <n v="20"/>
  </r>
  <r>
    <s v="6."/>
    <n v="485"/>
    <s v="C"/>
    <s v="SV"/>
    <x v="32"/>
    <x v="30"/>
    <x v="5"/>
    <x v="2"/>
    <n v="1"/>
  </r>
  <r>
    <s v="4."/>
    <n v="379"/>
    <s v="C"/>
    <s v="SV"/>
    <x v="33"/>
    <x v="31"/>
    <x v="0"/>
    <x v="0"/>
    <n v="50"/>
  </r>
  <r>
    <s v="1."/>
    <n v="400"/>
    <s v="C"/>
    <s v="SV"/>
    <x v="33"/>
    <x v="31"/>
    <x v="1"/>
    <x v="1"/>
    <n v="10"/>
  </r>
  <r>
    <s v="5."/>
    <n v="421"/>
    <s v="C"/>
    <s v="SV"/>
    <x v="33"/>
    <x v="31"/>
    <x v="2"/>
    <x v="2"/>
    <n v="1"/>
  </r>
  <r>
    <s v="3."/>
    <n v="442"/>
    <s v="C"/>
    <s v="SV"/>
    <x v="33"/>
    <x v="31"/>
    <x v="3"/>
    <x v="0"/>
    <n v="30"/>
  </r>
  <r>
    <s v="2."/>
    <n v="463"/>
    <s v="C"/>
    <s v="SV"/>
    <x v="33"/>
    <x v="31"/>
    <x v="4"/>
    <x v="0"/>
    <n v="20"/>
  </r>
  <r>
    <s v="6."/>
    <n v="484"/>
    <s v="C"/>
    <s v="SV"/>
    <x v="33"/>
    <x v="31"/>
    <x v="5"/>
    <x v="2"/>
    <n v="1"/>
  </r>
  <r>
    <s v="4."/>
    <n v="371"/>
    <s v="C"/>
    <s v="SV"/>
    <x v="34"/>
    <x v="32"/>
    <x v="0"/>
    <x v="0"/>
    <n v="300"/>
  </r>
  <r>
    <s v="1."/>
    <n v="392"/>
    <s v="C"/>
    <s v="SV"/>
    <x v="34"/>
    <x v="32"/>
    <x v="1"/>
    <x v="1"/>
    <n v="100"/>
  </r>
  <r>
    <s v="5."/>
    <n v="413"/>
    <s v="C"/>
    <s v="SV"/>
    <x v="34"/>
    <x v="32"/>
    <x v="2"/>
    <x v="2"/>
    <n v="1"/>
  </r>
  <r>
    <s v="3."/>
    <n v="434"/>
    <s v="C"/>
    <s v="SV"/>
    <x v="34"/>
    <x v="32"/>
    <x v="3"/>
    <x v="0"/>
    <n v="300"/>
  </r>
  <r>
    <s v="2."/>
    <n v="455"/>
    <s v="C"/>
    <s v="SV"/>
    <x v="34"/>
    <x v="32"/>
    <x v="4"/>
    <x v="0"/>
    <n v="300"/>
  </r>
  <r>
    <s v="6."/>
    <n v="476"/>
    <s v="C"/>
    <s v="SV"/>
    <x v="34"/>
    <x v="32"/>
    <x v="5"/>
    <x v="2"/>
    <n v="1"/>
  </r>
  <r>
    <s v="4."/>
    <n v="378"/>
    <s v="C"/>
    <s v="SV"/>
    <x v="35"/>
    <x v="33"/>
    <x v="0"/>
    <x v="0"/>
    <n v="50"/>
  </r>
  <r>
    <s v="1."/>
    <n v="399"/>
    <s v="C"/>
    <s v="SV"/>
    <x v="35"/>
    <x v="33"/>
    <x v="1"/>
    <x v="1"/>
    <n v="10"/>
  </r>
  <r>
    <s v="5."/>
    <n v="420"/>
    <s v="C"/>
    <s v="SV"/>
    <x v="35"/>
    <x v="33"/>
    <x v="2"/>
    <x v="2"/>
    <n v="1"/>
  </r>
  <r>
    <s v="3."/>
    <n v="441"/>
    <s v="C"/>
    <s v="SV"/>
    <x v="35"/>
    <x v="33"/>
    <x v="3"/>
    <x v="0"/>
    <n v="30"/>
  </r>
  <r>
    <s v="2."/>
    <n v="462"/>
    <s v="C"/>
    <s v="SV"/>
    <x v="35"/>
    <x v="33"/>
    <x v="4"/>
    <x v="0"/>
    <n v="20"/>
  </r>
  <r>
    <s v="6."/>
    <n v="483"/>
    <s v="C"/>
    <s v="SV"/>
    <x v="35"/>
    <x v="33"/>
    <x v="5"/>
    <x v="2"/>
    <n v="1"/>
  </r>
  <r>
    <s v="4."/>
    <n v="381"/>
    <s v="C"/>
    <s v="SV"/>
    <x v="36"/>
    <x v="34"/>
    <x v="0"/>
    <x v="0"/>
    <n v="50"/>
  </r>
  <r>
    <s v="1."/>
    <n v="402"/>
    <s v="C"/>
    <s v="SV"/>
    <x v="36"/>
    <x v="34"/>
    <x v="1"/>
    <x v="1"/>
    <n v="10"/>
  </r>
  <r>
    <s v="5."/>
    <n v="423"/>
    <s v="C"/>
    <s v="SV"/>
    <x v="36"/>
    <x v="34"/>
    <x v="2"/>
    <x v="2"/>
    <n v="1"/>
  </r>
  <r>
    <s v="3."/>
    <n v="444"/>
    <s v="C"/>
    <s v="SV"/>
    <x v="36"/>
    <x v="34"/>
    <x v="3"/>
    <x v="0"/>
    <n v="30"/>
  </r>
  <r>
    <s v="2."/>
    <n v="465"/>
    <s v="C"/>
    <s v="SV"/>
    <x v="36"/>
    <x v="34"/>
    <x v="4"/>
    <x v="0"/>
    <n v="20"/>
  </r>
  <r>
    <s v="6."/>
    <n v="486"/>
    <s v="C"/>
    <s v="SV"/>
    <x v="36"/>
    <x v="34"/>
    <x v="5"/>
    <x v="2"/>
    <n v="1"/>
  </r>
  <r>
    <s v="4."/>
    <n v="376"/>
    <s v="C"/>
    <s v="SV"/>
    <x v="37"/>
    <x v="35"/>
    <x v="0"/>
    <x v="0"/>
    <n v="50"/>
  </r>
  <r>
    <s v="1."/>
    <n v="397"/>
    <s v="C"/>
    <s v="SV"/>
    <x v="37"/>
    <x v="35"/>
    <x v="1"/>
    <x v="1"/>
    <n v="10"/>
  </r>
  <r>
    <s v="5."/>
    <n v="418"/>
    <s v="C"/>
    <s v="SV"/>
    <x v="37"/>
    <x v="35"/>
    <x v="2"/>
    <x v="2"/>
    <n v="1"/>
  </r>
  <r>
    <s v="3."/>
    <n v="439"/>
    <s v="C"/>
    <s v="SV"/>
    <x v="37"/>
    <x v="35"/>
    <x v="3"/>
    <x v="0"/>
    <n v="30"/>
  </r>
  <r>
    <s v="2."/>
    <n v="460"/>
    <s v="C"/>
    <s v="SV"/>
    <x v="37"/>
    <x v="35"/>
    <x v="4"/>
    <x v="0"/>
    <n v="20"/>
  </r>
  <r>
    <s v="6."/>
    <n v="481"/>
    <s v="C"/>
    <s v="SV"/>
    <x v="37"/>
    <x v="35"/>
    <x v="5"/>
    <x v="2"/>
    <n v="1"/>
  </r>
  <r>
    <s v="4."/>
    <n v="500"/>
    <s v="D"/>
    <s v="SV"/>
    <x v="38"/>
    <x v="36"/>
    <x v="0"/>
    <x v="0"/>
    <n v="50"/>
  </r>
  <r>
    <s v="1."/>
    <n v="510"/>
    <s v="D"/>
    <s v="SV"/>
    <x v="38"/>
    <x v="36"/>
    <x v="1"/>
    <x v="1"/>
    <n v="10"/>
  </r>
  <r>
    <s v="5."/>
    <n v="520"/>
    <s v="D"/>
    <s v="SV"/>
    <x v="38"/>
    <x v="36"/>
    <x v="2"/>
    <x v="2"/>
    <n v="1"/>
  </r>
  <r>
    <s v="3."/>
    <n v="530"/>
    <s v="D"/>
    <s v="SV"/>
    <x v="38"/>
    <x v="36"/>
    <x v="3"/>
    <x v="0"/>
    <n v="30"/>
  </r>
  <r>
    <s v="2."/>
    <n v="540"/>
    <s v="D"/>
    <s v="SV"/>
    <x v="38"/>
    <x v="36"/>
    <x v="4"/>
    <x v="0"/>
    <n v="20"/>
  </r>
  <r>
    <s v="6."/>
    <n v="550"/>
    <s v="D"/>
    <s v="SV"/>
    <x v="38"/>
    <x v="36"/>
    <x v="5"/>
    <x v="2"/>
    <n v="1"/>
  </r>
  <r>
    <s v="4."/>
    <n v="498"/>
    <s v="D"/>
    <s v="SV"/>
    <x v="39"/>
    <x v="37"/>
    <x v="0"/>
    <x v="0"/>
    <n v="50"/>
  </r>
  <r>
    <s v="1."/>
    <n v="508"/>
    <s v="D"/>
    <s v="SV"/>
    <x v="39"/>
    <x v="37"/>
    <x v="1"/>
    <x v="1"/>
    <n v="10"/>
  </r>
  <r>
    <s v="5."/>
    <n v="518"/>
    <s v="D"/>
    <s v="SV"/>
    <x v="39"/>
    <x v="37"/>
    <x v="2"/>
    <x v="2"/>
    <n v="1"/>
  </r>
  <r>
    <s v="3."/>
    <n v="528"/>
    <s v="D"/>
    <s v="SV"/>
    <x v="39"/>
    <x v="37"/>
    <x v="3"/>
    <x v="0"/>
    <n v="30"/>
  </r>
  <r>
    <s v="2."/>
    <n v="538"/>
    <s v="D"/>
    <s v="SV"/>
    <x v="39"/>
    <x v="37"/>
    <x v="4"/>
    <x v="0"/>
    <n v="20"/>
  </r>
  <r>
    <s v="6."/>
    <n v="548"/>
    <s v="D"/>
    <s v="SV"/>
    <x v="39"/>
    <x v="37"/>
    <x v="5"/>
    <x v="2"/>
    <n v="1"/>
  </r>
  <r>
    <s v="4."/>
    <n v="497"/>
    <s v="D"/>
    <s v="SV"/>
    <x v="40"/>
    <x v="38"/>
    <x v="0"/>
    <x v="0"/>
    <n v="300"/>
  </r>
  <r>
    <s v="1."/>
    <n v="507"/>
    <s v="D"/>
    <s v="SV"/>
    <x v="40"/>
    <x v="38"/>
    <x v="1"/>
    <x v="1"/>
    <n v="100"/>
  </r>
  <r>
    <s v="5."/>
    <n v="517"/>
    <s v="D"/>
    <s v="SV"/>
    <x v="40"/>
    <x v="38"/>
    <x v="2"/>
    <x v="2"/>
    <n v="1"/>
  </r>
  <r>
    <s v="3."/>
    <n v="527"/>
    <s v="D"/>
    <s v="SV"/>
    <x v="40"/>
    <x v="38"/>
    <x v="3"/>
    <x v="0"/>
    <n v="300"/>
  </r>
  <r>
    <s v="2."/>
    <n v="537"/>
    <s v="D"/>
    <s v="SV"/>
    <x v="40"/>
    <x v="38"/>
    <x v="4"/>
    <x v="0"/>
    <n v="300"/>
  </r>
  <r>
    <s v="6."/>
    <n v="547"/>
    <s v="D"/>
    <s v="SV"/>
    <x v="40"/>
    <x v="38"/>
    <x v="5"/>
    <x v="2"/>
    <n v="1"/>
  </r>
  <r>
    <s v="4."/>
    <n v="499"/>
    <s v="D"/>
    <s v="SV"/>
    <x v="41"/>
    <x v="39"/>
    <x v="0"/>
    <x v="0"/>
    <n v="300"/>
  </r>
  <r>
    <s v="1."/>
    <n v="509"/>
    <s v="D"/>
    <s v="SV"/>
    <x v="41"/>
    <x v="39"/>
    <x v="1"/>
    <x v="1"/>
    <n v="100"/>
  </r>
  <r>
    <s v="5."/>
    <n v="519"/>
    <s v="D"/>
    <s v="SV"/>
    <x v="41"/>
    <x v="39"/>
    <x v="2"/>
    <x v="2"/>
    <n v="1"/>
  </r>
  <r>
    <s v="3."/>
    <n v="529"/>
    <s v="D"/>
    <s v="SV"/>
    <x v="41"/>
    <x v="39"/>
    <x v="3"/>
    <x v="0"/>
    <n v="300"/>
  </r>
  <r>
    <s v="2."/>
    <n v="539"/>
    <s v="D"/>
    <s v="SV"/>
    <x v="41"/>
    <x v="39"/>
    <x v="4"/>
    <x v="0"/>
    <n v="300"/>
  </r>
  <r>
    <s v="6."/>
    <n v="549"/>
    <s v="D"/>
    <s v="SV"/>
    <x v="41"/>
    <x v="39"/>
    <x v="5"/>
    <x v="2"/>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2A1717A-0D90-4ACA-8A6B-D27479F519E3}" name="Vrtilna tabela1" cacheId="0" applyNumberFormats="0" applyBorderFormats="0" applyFontFormats="0" applyPatternFormats="0" applyAlignmentFormats="0" applyWidthHeightFormats="1" dataCaption="Vrednosti" updatedVersion="8" minRefreshableVersion="3" useAutoFormatting="1" itemPrintTitles="1" createdVersion="8" indent="0" outline="1" outlineData="1" multipleFieldFilters="0">
  <location ref="L222:M233" firstHeaderRow="1" firstDataRow="1" firstDataCol="1"/>
  <pivotFields count="9">
    <pivotField showAll="0"/>
    <pivotField showAll="0"/>
    <pivotField showAll="0"/>
    <pivotField showAll="0">
      <items count="4">
        <item x="0"/>
        <item x="1"/>
        <item x="2"/>
        <item t="default"/>
      </items>
    </pivotField>
    <pivotField showAll="0">
      <items count="34">
        <item x="25"/>
        <item x="20"/>
        <item x="18"/>
        <item x="26"/>
        <item x="21"/>
        <item x="19"/>
        <item x="29"/>
        <item x="11"/>
        <item x="12"/>
        <item x="17"/>
        <item x="27"/>
        <item x="15"/>
        <item x="16"/>
        <item x="13"/>
        <item x="14"/>
        <item x="30"/>
        <item x="9"/>
        <item x="10"/>
        <item x="0"/>
        <item x="1"/>
        <item x="28"/>
        <item x="31"/>
        <item x="3"/>
        <item x="4"/>
        <item x="5"/>
        <item x="6"/>
        <item x="2"/>
        <item x="8"/>
        <item x="7"/>
        <item x="22"/>
        <item x="23"/>
        <item x="32"/>
        <item x="24"/>
        <item t="default"/>
      </items>
    </pivotField>
    <pivotField showAll="0">
      <items count="30">
        <item x="17"/>
        <item x="19"/>
        <item x="25"/>
        <item x="18"/>
        <item x="21"/>
        <item x="26"/>
        <item x="2"/>
        <item x="7"/>
        <item x="3"/>
        <item x="0"/>
        <item x="1"/>
        <item x="4"/>
        <item x="10"/>
        <item x="5"/>
        <item x="24"/>
        <item x="14"/>
        <item x="15"/>
        <item x="22"/>
        <item x="27"/>
        <item x="20"/>
        <item x="13"/>
        <item x="16"/>
        <item x="9"/>
        <item x="12"/>
        <item x="8"/>
        <item x="6"/>
        <item x="28"/>
        <item x="11"/>
        <item x="23"/>
        <item t="default"/>
      </items>
    </pivotField>
    <pivotField axis="axisRow" showAll="0">
      <items count="11">
        <item x="0"/>
        <item x="1"/>
        <item x="2"/>
        <item x="3"/>
        <item x="8"/>
        <item x="4"/>
        <item x="5"/>
        <item x="9"/>
        <item x="6"/>
        <item x="7"/>
        <item t="default"/>
      </items>
    </pivotField>
    <pivotField showAll="0"/>
    <pivotField dataField="1" showAll="0"/>
  </pivotFields>
  <rowFields count="1">
    <field x="6"/>
  </rowFields>
  <rowItems count="11">
    <i>
      <x/>
    </i>
    <i>
      <x v="1"/>
    </i>
    <i>
      <x v="2"/>
    </i>
    <i>
      <x v="3"/>
    </i>
    <i>
      <x v="4"/>
    </i>
    <i>
      <x v="5"/>
    </i>
    <i>
      <x v="6"/>
    </i>
    <i>
      <x v="7"/>
    </i>
    <i>
      <x v="8"/>
    </i>
    <i>
      <x v="9"/>
    </i>
    <i t="grand">
      <x/>
    </i>
  </rowItems>
  <colItems count="1">
    <i/>
  </colItems>
  <dataFields count="1">
    <dataField name="Vsota od faktor f" fld="8"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CFD0E8C-3EE2-45BA-A52D-44DDFAA57A88}" name="Vrtilna tabela2" cacheId="1" applyNumberFormats="0" applyBorderFormats="0" applyFontFormats="0" applyPatternFormats="0" applyAlignmentFormats="0" applyWidthHeightFormats="1" dataCaption="Vrednosti" updatedVersion="8" minRefreshableVersion="3" useAutoFormatting="1" itemPrintTitles="1" createdVersion="8" indent="0" outline="1" outlineData="1" multipleFieldFilters="0">
  <location ref="L341:M358" firstHeaderRow="1" firstDataRow="1" firstDataCol="1"/>
  <pivotFields count="9">
    <pivotField showAll="0"/>
    <pivotField showAll="0"/>
    <pivotField showAll="0"/>
    <pivotField showAll="0"/>
    <pivotField showAll="0"/>
    <pivotField showAll="0"/>
    <pivotField axis="axisRow" showAll="0">
      <items count="17">
        <item x="0"/>
        <item x="12"/>
        <item x="1"/>
        <item x="2"/>
        <item x="6"/>
        <item x="7"/>
        <item x="8"/>
        <item x="13"/>
        <item x="14"/>
        <item x="3"/>
        <item x="15"/>
        <item x="9"/>
        <item x="10"/>
        <item x="4"/>
        <item x="11"/>
        <item x="5"/>
        <item t="default"/>
      </items>
    </pivotField>
    <pivotField showAll="0"/>
    <pivotField dataField="1" showAll="0"/>
  </pivotFields>
  <rowFields count="1">
    <field x="6"/>
  </rowFields>
  <rowItems count="17">
    <i>
      <x/>
    </i>
    <i>
      <x v="1"/>
    </i>
    <i>
      <x v="2"/>
    </i>
    <i>
      <x v="3"/>
    </i>
    <i>
      <x v="4"/>
    </i>
    <i>
      <x v="5"/>
    </i>
    <i>
      <x v="6"/>
    </i>
    <i>
      <x v="7"/>
    </i>
    <i>
      <x v="8"/>
    </i>
    <i>
      <x v="9"/>
    </i>
    <i>
      <x v="10"/>
    </i>
    <i>
      <x v="11"/>
    </i>
    <i>
      <x v="12"/>
    </i>
    <i>
      <x v="13"/>
    </i>
    <i>
      <x v="14"/>
    </i>
    <i>
      <x v="15"/>
    </i>
    <i t="grand">
      <x/>
    </i>
  </rowItems>
  <colItems count="1">
    <i/>
  </colItems>
  <dataFields count="1">
    <dataField name="Vsota od faktor f" fld="8"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941-BF50-4680-A8FC-7E578F84F328}">
  <sheetPr>
    <pageSetUpPr fitToPage="1"/>
  </sheetPr>
  <dimension ref="A1:E97"/>
  <sheetViews>
    <sheetView view="pageBreakPreview" zoomScaleNormal="100" zoomScaleSheetLayoutView="100" workbookViewId="0">
      <selection activeCell="B32" sqref="B32"/>
    </sheetView>
  </sheetViews>
  <sheetFormatPr defaultRowHeight="15" x14ac:dyDescent="0.25"/>
  <cols>
    <col min="1" max="1" width="14.7109375" style="105" customWidth="1"/>
    <col min="2" max="2" width="8" style="105" customWidth="1"/>
    <col min="3" max="3" width="53.28515625" style="105" customWidth="1"/>
    <col min="4" max="4" width="36.85546875" style="105" customWidth="1"/>
    <col min="5" max="5" width="23.28515625" style="105" customWidth="1"/>
  </cols>
  <sheetData>
    <row r="1" spans="1:5" x14ac:dyDescent="0.25">
      <c r="A1" s="99" t="s">
        <v>371</v>
      </c>
      <c r="B1" s="99"/>
      <c r="C1" s="100" t="s">
        <v>713</v>
      </c>
      <c r="D1" s="99"/>
      <c r="E1" s="99"/>
    </row>
    <row r="2" spans="1:5" x14ac:dyDescent="0.25">
      <c r="A2" s="99"/>
      <c r="B2" s="99"/>
      <c r="C2" s="257"/>
      <c r="D2" s="99"/>
      <c r="E2" s="99"/>
    </row>
    <row r="3" spans="1:5" x14ac:dyDescent="0.25">
      <c r="A3" s="101"/>
      <c r="B3" s="101"/>
      <c r="C3" s="102"/>
      <c r="D3" s="103"/>
      <c r="E3" s="103"/>
    </row>
    <row r="4" spans="1:5" x14ac:dyDescent="0.25">
      <c r="A4" s="101"/>
      <c r="B4" s="104" t="s">
        <v>271</v>
      </c>
      <c r="D4" s="106"/>
      <c r="E4" s="106"/>
    </row>
    <row r="5" spans="1:5" x14ac:dyDescent="0.25">
      <c r="A5" s="101" t="s">
        <v>272</v>
      </c>
      <c r="B5" s="107" t="s">
        <v>342</v>
      </c>
      <c r="D5" s="108"/>
      <c r="E5" s="108"/>
    </row>
    <row r="6" spans="1:5" x14ac:dyDescent="0.25">
      <c r="A6" s="101"/>
      <c r="B6" s="107" t="s">
        <v>341</v>
      </c>
      <c r="D6" s="108"/>
      <c r="E6" s="108"/>
    </row>
    <row r="7" spans="1:5" x14ac:dyDescent="0.25">
      <c r="A7" s="109" t="s">
        <v>272</v>
      </c>
      <c r="B7" s="110" t="s">
        <v>714</v>
      </c>
      <c r="D7" s="106"/>
      <c r="E7" s="106"/>
    </row>
    <row r="8" spans="1:5" x14ac:dyDescent="0.25">
      <c r="A8" s="109" t="s">
        <v>272</v>
      </c>
      <c r="B8" s="110" t="s">
        <v>313</v>
      </c>
      <c r="D8" s="111"/>
      <c r="E8" s="106"/>
    </row>
    <row r="9" spans="1:5" x14ac:dyDescent="0.25">
      <c r="A9" s="109"/>
      <c r="B9" s="110" t="s">
        <v>314</v>
      </c>
      <c r="D9" s="111"/>
      <c r="E9" s="106"/>
    </row>
    <row r="10" spans="1:5" x14ac:dyDescent="0.25">
      <c r="A10" s="109"/>
      <c r="B10" s="110"/>
      <c r="D10" s="111"/>
      <c r="E10" s="106"/>
    </row>
    <row r="11" spans="1:5" x14ac:dyDescent="0.25">
      <c r="A11" s="101" t="s">
        <v>272</v>
      </c>
      <c r="B11" s="112" t="s">
        <v>304</v>
      </c>
      <c r="D11" s="106"/>
      <c r="E11" s="106"/>
    </row>
    <row r="12" spans="1:5" x14ac:dyDescent="0.25">
      <c r="A12" s="101" t="s">
        <v>272</v>
      </c>
      <c r="B12" s="110" t="s">
        <v>273</v>
      </c>
      <c r="D12" s="111"/>
      <c r="E12" s="106"/>
    </row>
    <row r="13" spans="1:5" x14ac:dyDescent="0.25">
      <c r="A13" s="101" t="s">
        <v>272</v>
      </c>
      <c r="B13" s="110" t="s">
        <v>274</v>
      </c>
      <c r="D13" s="111"/>
      <c r="E13" s="106"/>
    </row>
    <row r="14" spans="1:5" x14ac:dyDescent="0.25">
      <c r="A14" s="101"/>
      <c r="B14" s="110" t="s">
        <v>338</v>
      </c>
      <c r="D14" s="111"/>
      <c r="E14" s="106"/>
    </row>
    <row r="15" spans="1:5" x14ac:dyDescent="0.25">
      <c r="A15" s="101" t="s">
        <v>272</v>
      </c>
      <c r="B15" s="110" t="s">
        <v>277</v>
      </c>
      <c r="D15" s="111"/>
      <c r="E15" s="106"/>
    </row>
    <row r="16" spans="1:5" x14ac:dyDescent="0.25">
      <c r="A16" s="101"/>
      <c r="B16" s="110"/>
      <c r="D16" s="111"/>
      <c r="E16" s="106"/>
    </row>
    <row r="17" spans="1:5" x14ac:dyDescent="0.25">
      <c r="A17" s="101" t="s">
        <v>272</v>
      </c>
      <c r="B17" s="110" t="s">
        <v>337</v>
      </c>
      <c r="D17" s="111"/>
      <c r="E17" s="106"/>
    </row>
    <row r="18" spans="1:5" x14ac:dyDescent="0.25">
      <c r="A18" s="101"/>
      <c r="B18" s="110" t="s">
        <v>312</v>
      </c>
      <c r="D18" s="111"/>
      <c r="E18" s="106"/>
    </row>
    <row r="19" spans="1:5" x14ac:dyDescent="0.25">
      <c r="A19" s="101"/>
      <c r="B19" s="110" t="s">
        <v>339</v>
      </c>
      <c r="D19" s="111"/>
      <c r="E19" s="106"/>
    </row>
    <row r="20" spans="1:5" x14ac:dyDescent="0.25">
      <c r="A20" s="101"/>
      <c r="B20" s="110" t="s">
        <v>340</v>
      </c>
      <c r="D20" s="111"/>
      <c r="E20" s="106"/>
    </row>
    <row r="21" spans="1:5" x14ac:dyDescent="0.25">
      <c r="A21" s="109"/>
      <c r="B21" s="110"/>
      <c r="D21" s="111"/>
      <c r="E21" s="106"/>
    </row>
    <row r="22" spans="1:5" x14ac:dyDescent="0.25">
      <c r="A22" s="109"/>
      <c r="B22" s="110"/>
      <c r="D22" s="111"/>
      <c r="E22" s="106"/>
    </row>
    <row r="23" spans="1:5" x14ac:dyDescent="0.25">
      <c r="A23" s="109"/>
      <c r="B23" s="113"/>
      <c r="D23" s="111"/>
      <c r="E23" s="106"/>
    </row>
    <row r="24" spans="1:5" x14ac:dyDescent="0.25">
      <c r="A24" s="109" t="s">
        <v>272</v>
      </c>
      <c r="B24" s="110" t="s">
        <v>345</v>
      </c>
      <c r="D24" s="111"/>
      <c r="E24" s="106"/>
    </row>
    <row r="25" spans="1:5" x14ac:dyDescent="0.25">
      <c r="A25" s="101"/>
      <c r="B25" s="110" t="s">
        <v>344</v>
      </c>
      <c r="D25" s="111"/>
      <c r="E25" s="106"/>
    </row>
    <row r="26" spans="1:5" x14ac:dyDescent="0.25">
      <c r="A26" s="109" t="s">
        <v>272</v>
      </c>
      <c r="B26" s="113" t="s">
        <v>353</v>
      </c>
      <c r="D26" s="111"/>
      <c r="E26" s="106"/>
    </row>
    <row r="27" spans="1:5" x14ac:dyDescent="0.25">
      <c r="A27" s="109"/>
      <c r="B27" s="113" t="s">
        <v>352</v>
      </c>
      <c r="D27" s="111"/>
      <c r="E27" s="106"/>
    </row>
    <row r="28" spans="1:5" x14ac:dyDescent="0.25">
      <c r="A28" s="109"/>
      <c r="B28" s="114"/>
      <c r="D28" s="115"/>
      <c r="E28" s="116"/>
    </row>
    <row r="29" spans="1:5" x14ac:dyDescent="0.25">
      <c r="A29" s="109"/>
      <c r="B29" s="114"/>
      <c r="D29" s="115"/>
      <c r="E29" s="116"/>
    </row>
    <row r="30" spans="1:5" x14ac:dyDescent="0.25">
      <c r="A30" s="101" t="s">
        <v>272</v>
      </c>
      <c r="B30" s="110" t="s">
        <v>364</v>
      </c>
      <c r="D30" s="111"/>
      <c r="E30" s="106"/>
    </row>
    <row r="31" spans="1:5" x14ac:dyDescent="0.25">
      <c r="A31" s="101"/>
      <c r="B31" s="117"/>
      <c r="D31" s="115"/>
      <c r="E31" s="116"/>
    </row>
    <row r="32" spans="1:5" x14ac:dyDescent="0.25">
      <c r="A32" s="101"/>
      <c r="B32" s="118"/>
      <c r="C32" s="102" t="s">
        <v>278</v>
      </c>
      <c r="D32" s="106"/>
      <c r="E32" s="116"/>
    </row>
    <row r="33" spans="1:5" x14ac:dyDescent="0.25">
      <c r="A33" s="101"/>
      <c r="C33" s="102" t="s">
        <v>279</v>
      </c>
      <c r="D33" s="106"/>
      <c r="E33" s="116"/>
    </row>
    <row r="34" spans="1:5" x14ac:dyDescent="0.25">
      <c r="A34" s="102"/>
      <c r="B34" s="102"/>
      <c r="D34" s="106"/>
      <c r="E34" s="116"/>
    </row>
    <row r="35" spans="1:5" x14ac:dyDescent="0.25">
      <c r="B35" s="119"/>
      <c r="D35" s="106"/>
      <c r="E35" s="116"/>
    </row>
    <row r="36" spans="1:5" x14ac:dyDescent="0.25">
      <c r="B36" s="99" t="s">
        <v>350</v>
      </c>
      <c r="D36" s="116"/>
      <c r="E36" s="116"/>
    </row>
    <row r="37" spans="1:5" x14ac:dyDescent="0.25">
      <c r="B37" s="119" t="s">
        <v>715</v>
      </c>
      <c r="D37" s="116"/>
      <c r="E37" s="116"/>
    </row>
    <row r="38" spans="1:5" x14ac:dyDescent="0.25">
      <c r="B38" s="119" t="s">
        <v>372</v>
      </c>
      <c r="D38" s="106"/>
      <c r="E38" s="116"/>
    </row>
    <row r="39" spans="1:5" x14ac:dyDescent="0.25">
      <c r="A39" s="120"/>
      <c r="B39" s="120"/>
      <c r="D39" s="116"/>
      <c r="E39" s="116"/>
    </row>
    <row r="40" spans="1:5" x14ac:dyDescent="0.25">
      <c r="A40" s="121"/>
      <c r="B40" s="121"/>
      <c r="D40" s="115"/>
      <c r="E40" s="115"/>
    </row>
    <row r="41" spans="1:5" x14ac:dyDescent="0.25">
      <c r="A41" s="101"/>
      <c r="B41" s="122" t="s">
        <v>280</v>
      </c>
      <c r="D41" s="111"/>
      <c r="E41" s="106"/>
    </row>
    <row r="42" spans="1:5" x14ac:dyDescent="0.25">
      <c r="A42" s="101" t="s">
        <v>272</v>
      </c>
      <c r="B42" s="110" t="s">
        <v>275</v>
      </c>
      <c r="D42" s="111"/>
      <c r="E42" s="106"/>
    </row>
    <row r="43" spans="1:5" x14ac:dyDescent="0.25">
      <c r="A43" s="101"/>
      <c r="B43" s="110" t="s">
        <v>276</v>
      </c>
      <c r="D43" s="111"/>
      <c r="E43" s="106"/>
    </row>
    <row r="44" spans="1:5" x14ac:dyDescent="0.25">
      <c r="A44" s="101" t="s">
        <v>272</v>
      </c>
      <c r="B44" s="110" t="s">
        <v>305</v>
      </c>
      <c r="D44" s="111"/>
      <c r="E44" s="106"/>
    </row>
    <row r="45" spans="1:5" x14ac:dyDescent="0.25">
      <c r="A45" s="101" t="s">
        <v>272</v>
      </c>
      <c r="B45" s="110" t="s">
        <v>346</v>
      </c>
      <c r="D45" s="111"/>
      <c r="E45" s="106"/>
    </row>
    <row r="46" spans="1:5" x14ac:dyDescent="0.25">
      <c r="A46" s="101" t="s">
        <v>272</v>
      </c>
      <c r="B46" s="110" t="s">
        <v>281</v>
      </c>
      <c r="D46" s="111"/>
      <c r="E46" s="106"/>
    </row>
    <row r="47" spans="1:5" x14ac:dyDescent="0.25">
      <c r="A47" s="101" t="s">
        <v>272</v>
      </c>
      <c r="B47" s="110" t="s">
        <v>282</v>
      </c>
      <c r="D47" s="111"/>
      <c r="E47" s="106"/>
    </row>
    <row r="48" spans="1:5" x14ac:dyDescent="0.25">
      <c r="A48" s="101" t="s">
        <v>272</v>
      </c>
      <c r="B48" s="113" t="s">
        <v>283</v>
      </c>
      <c r="D48" s="99"/>
      <c r="E48" s="99"/>
    </row>
    <row r="49" spans="1:5" x14ac:dyDescent="0.25">
      <c r="A49" s="101" t="s">
        <v>272</v>
      </c>
      <c r="B49" s="110" t="s">
        <v>306</v>
      </c>
      <c r="D49" s="123"/>
      <c r="E49" s="123"/>
    </row>
    <row r="50" spans="1:5" x14ac:dyDescent="0.25">
      <c r="A50" s="123"/>
      <c r="B50" s="110" t="s">
        <v>307</v>
      </c>
      <c r="D50" s="123"/>
      <c r="E50" s="123"/>
    </row>
    <row r="51" spans="1:5" x14ac:dyDescent="0.25">
      <c r="A51" s="123"/>
      <c r="B51" s="110" t="s">
        <v>308</v>
      </c>
      <c r="D51" s="123"/>
      <c r="E51" s="123"/>
    </row>
    <row r="52" spans="1:5" x14ac:dyDescent="0.25">
      <c r="A52" s="101" t="s">
        <v>272</v>
      </c>
      <c r="B52" s="110" t="s">
        <v>347</v>
      </c>
      <c r="D52" s="123"/>
      <c r="E52" s="123"/>
    </row>
    <row r="53" spans="1:5" x14ac:dyDescent="0.25">
      <c r="A53" s="123"/>
      <c r="B53" s="110" t="s">
        <v>309</v>
      </c>
      <c r="D53" s="123"/>
      <c r="E53" s="123"/>
    </row>
    <row r="54" spans="1:5" x14ac:dyDescent="0.25">
      <c r="A54" s="124" t="s">
        <v>272</v>
      </c>
      <c r="B54" s="110" t="s">
        <v>310</v>
      </c>
      <c r="D54" s="123"/>
      <c r="E54" s="123"/>
    </row>
    <row r="55" spans="1:5" x14ac:dyDescent="0.25">
      <c r="A55" s="123"/>
      <c r="B55" s="110" t="s">
        <v>311</v>
      </c>
      <c r="D55" s="123"/>
      <c r="E55" s="123"/>
    </row>
    <row r="56" spans="1:5" x14ac:dyDescent="0.25">
      <c r="A56" s="124" t="s">
        <v>272</v>
      </c>
      <c r="B56" s="113" t="s">
        <v>348</v>
      </c>
      <c r="D56" s="125"/>
      <c r="E56" s="125"/>
    </row>
    <row r="57" spans="1:5" x14ac:dyDescent="0.25">
      <c r="A57" s="123"/>
      <c r="B57" s="113" t="s">
        <v>343</v>
      </c>
      <c r="D57" s="125"/>
      <c r="E57" s="125"/>
    </row>
    <row r="58" spans="1:5" x14ac:dyDescent="0.25">
      <c r="A58" s="123"/>
      <c r="B58" s="113" t="s">
        <v>349</v>
      </c>
      <c r="D58" s="125"/>
      <c r="E58" s="125"/>
    </row>
    <row r="59" spans="1:5" x14ac:dyDescent="0.25">
      <c r="A59" s="123"/>
      <c r="B59" s="113"/>
      <c r="D59" s="125"/>
      <c r="E59" s="125"/>
    </row>
    <row r="60" spans="1:5" x14ac:dyDescent="0.25">
      <c r="A60" s="106"/>
      <c r="B60" s="126" t="s">
        <v>284</v>
      </c>
      <c r="D60" s="111"/>
      <c r="E60" s="111"/>
    </row>
    <row r="61" spans="1:5" x14ac:dyDescent="0.25">
      <c r="A61" s="101" t="s">
        <v>272</v>
      </c>
      <c r="B61" s="127" t="s">
        <v>351</v>
      </c>
      <c r="D61" s="111"/>
      <c r="E61" s="111"/>
    </row>
    <row r="62" spans="1:5" x14ac:dyDescent="0.25">
      <c r="A62" s="101"/>
      <c r="B62" s="127" t="s">
        <v>285</v>
      </c>
      <c r="D62" s="111"/>
      <c r="E62" s="111"/>
    </row>
    <row r="63" spans="1:5" x14ac:dyDescent="0.25">
      <c r="A63" s="101" t="s">
        <v>272</v>
      </c>
      <c r="B63" s="127" t="s">
        <v>354</v>
      </c>
      <c r="D63" s="111"/>
      <c r="E63" s="111"/>
    </row>
    <row r="64" spans="1:5" x14ac:dyDescent="0.25">
      <c r="A64" s="101" t="s">
        <v>272</v>
      </c>
      <c r="B64" s="127" t="s">
        <v>286</v>
      </c>
      <c r="D64" s="111"/>
      <c r="E64" s="111"/>
    </row>
    <row r="65" spans="1:5" x14ac:dyDescent="0.25">
      <c r="A65" s="101" t="s">
        <v>272</v>
      </c>
      <c r="B65" s="127" t="s">
        <v>355</v>
      </c>
      <c r="D65" s="111"/>
      <c r="E65" s="111"/>
    </row>
    <row r="66" spans="1:5" x14ac:dyDescent="0.25">
      <c r="A66" s="101" t="s">
        <v>272</v>
      </c>
      <c r="B66" s="110" t="s">
        <v>356</v>
      </c>
      <c r="D66" s="111"/>
      <c r="E66" s="111"/>
    </row>
    <row r="67" spans="1:5" x14ac:dyDescent="0.25">
      <c r="A67" s="101" t="s">
        <v>272</v>
      </c>
      <c r="B67" s="110" t="s">
        <v>287</v>
      </c>
      <c r="D67" s="111"/>
      <c r="E67" s="111"/>
    </row>
    <row r="68" spans="1:5" x14ac:dyDescent="0.25">
      <c r="A68" s="101"/>
      <c r="B68" s="110" t="s">
        <v>288</v>
      </c>
      <c r="D68" s="111"/>
      <c r="E68" s="111"/>
    </row>
    <row r="69" spans="1:5" x14ac:dyDescent="0.25">
      <c r="A69" s="101" t="s">
        <v>272</v>
      </c>
      <c r="B69" s="111" t="s">
        <v>357</v>
      </c>
      <c r="D69" s="111"/>
      <c r="E69" s="111"/>
    </row>
    <row r="70" spans="1:5" x14ac:dyDescent="0.25">
      <c r="A70" s="101"/>
      <c r="B70" s="115"/>
      <c r="D70" s="115"/>
      <c r="E70" s="115"/>
    </row>
    <row r="71" spans="1:5" x14ac:dyDescent="0.25">
      <c r="A71" s="106"/>
      <c r="B71" s="126" t="s">
        <v>289</v>
      </c>
      <c r="D71" s="111"/>
      <c r="E71" s="111"/>
    </row>
    <row r="72" spans="1:5" x14ac:dyDescent="0.25">
      <c r="A72" s="101" t="s">
        <v>272</v>
      </c>
      <c r="B72" s="111" t="s">
        <v>290</v>
      </c>
      <c r="D72" s="111"/>
      <c r="E72" s="111"/>
    </row>
    <row r="73" spans="1:5" x14ac:dyDescent="0.25">
      <c r="A73" s="101" t="s">
        <v>272</v>
      </c>
      <c r="B73" s="111" t="s">
        <v>291</v>
      </c>
      <c r="D73" s="111"/>
      <c r="E73" s="111"/>
    </row>
    <row r="74" spans="1:5" x14ac:dyDescent="0.25">
      <c r="A74" s="101" t="s">
        <v>272</v>
      </c>
      <c r="B74" s="111" t="s">
        <v>292</v>
      </c>
      <c r="D74" s="111"/>
      <c r="E74" s="111"/>
    </row>
    <row r="75" spans="1:5" x14ac:dyDescent="0.25">
      <c r="A75" s="103"/>
      <c r="B75" s="117"/>
      <c r="D75" s="115"/>
      <c r="E75" s="115"/>
    </row>
    <row r="76" spans="1:5" x14ac:dyDescent="0.25">
      <c r="A76" s="106"/>
      <c r="B76" s="126" t="s">
        <v>293</v>
      </c>
      <c r="D76" s="111"/>
      <c r="E76" s="111"/>
    </row>
    <row r="77" spans="1:5" x14ac:dyDescent="0.25">
      <c r="A77" s="101" t="s">
        <v>272</v>
      </c>
      <c r="B77" s="110" t="s">
        <v>294</v>
      </c>
      <c r="D77" s="111"/>
      <c r="E77" s="111"/>
    </row>
    <row r="78" spans="1:5" x14ac:dyDescent="0.25">
      <c r="A78" s="101"/>
      <c r="B78" s="110" t="s">
        <v>295</v>
      </c>
      <c r="D78" s="111"/>
      <c r="E78" s="111"/>
    </row>
    <row r="79" spans="1:5" x14ac:dyDescent="0.25">
      <c r="A79" s="101"/>
      <c r="B79" s="110" t="s">
        <v>296</v>
      </c>
      <c r="D79" s="111"/>
      <c r="E79" s="111"/>
    </row>
    <row r="80" spans="1:5" x14ac:dyDescent="0.25">
      <c r="A80" s="101"/>
      <c r="B80" s="110" t="s">
        <v>297</v>
      </c>
      <c r="D80" s="111"/>
      <c r="E80" s="111"/>
    </row>
    <row r="81" spans="1:5" x14ac:dyDescent="0.25">
      <c r="A81" s="101" t="s">
        <v>272</v>
      </c>
      <c r="B81" s="110" t="s">
        <v>298</v>
      </c>
      <c r="D81" s="111"/>
      <c r="E81" s="111"/>
    </row>
    <row r="82" spans="1:5" x14ac:dyDescent="0.25">
      <c r="A82" s="101"/>
      <c r="B82" s="110" t="s">
        <v>299</v>
      </c>
      <c r="D82" s="111"/>
      <c r="E82" s="111"/>
    </row>
    <row r="83" spans="1:5" x14ac:dyDescent="0.25">
      <c r="A83" s="101"/>
      <c r="B83" s="110" t="s">
        <v>358</v>
      </c>
      <c r="D83" s="111"/>
      <c r="E83" s="111"/>
    </row>
    <row r="84" spans="1:5" x14ac:dyDescent="0.25">
      <c r="B84" s="110" t="s">
        <v>300</v>
      </c>
      <c r="D84" s="111"/>
      <c r="E84" s="111"/>
    </row>
    <row r="85" spans="1:5" x14ac:dyDescent="0.25">
      <c r="A85" s="110"/>
      <c r="B85" s="110"/>
      <c r="D85" s="111"/>
      <c r="E85" s="111"/>
    </row>
    <row r="86" spans="1:5" ht="15" customHeight="1" x14ac:dyDescent="0.25">
      <c r="A86" s="101"/>
      <c r="B86" s="128" t="s">
        <v>301</v>
      </c>
      <c r="D86" s="111"/>
      <c r="E86" s="111"/>
    </row>
    <row r="87" spans="1:5" x14ac:dyDescent="0.25">
      <c r="A87" s="129" t="s">
        <v>272</v>
      </c>
      <c r="B87" s="111" t="s">
        <v>302</v>
      </c>
      <c r="D87" s="130"/>
      <c r="E87" s="111"/>
    </row>
    <row r="88" spans="1:5" x14ac:dyDescent="0.25">
      <c r="A88" s="129"/>
      <c r="B88" s="111" t="s">
        <v>303</v>
      </c>
      <c r="D88" s="130"/>
      <c r="E88" s="111"/>
    </row>
    <row r="89" spans="1:5" x14ac:dyDescent="0.25">
      <c r="A89" s="129" t="s">
        <v>272</v>
      </c>
      <c r="B89" s="110" t="s">
        <v>359</v>
      </c>
      <c r="D89" s="111"/>
      <c r="E89" s="111"/>
    </row>
    <row r="90" spans="1:5" x14ac:dyDescent="0.25">
      <c r="A90" s="102"/>
      <c r="B90" s="102"/>
      <c r="C90" s="102"/>
      <c r="D90" s="103"/>
      <c r="E90" s="103"/>
    </row>
    <row r="91" spans="1:5" x14ac:dyDescent="0.25">
      <c r="A91" s="123"/>
      <c r="B91" s="123"/>
      <c r="C91" s="123"/>
      <c r="D91" s="123"/>
      <c r="E91" s="123"/>
    </row>
    <row r="92" spans="1:5" x14ac:dyDescent="0.25">
      <c r="A92" s="123"/>
      <c r="B92" s="123"/>
      <c r="C92" s="123"/>
      <c r="D92" s="123"/>
      <c r="E92" s="123"/>
    </row>
    <row r="93" spans="1:5" x14ac:dyDescent="0.25">
      <c r="A93" s="123"/>
      <c r="B93" s="123"/>
      <c r="C93" s="123"/>
      <c r="D93" s="123"/>
      <c r="E93" s="123"/>
    </row>
    <row r="94" spans="1:5" x14ac:dyDescent="0.25">
      <c r="A94" s="123"/>
      <c r="B94" s="123"/>
      <c r="C94" s="123"/>
      <c r="D94" s="123"/>
      <c r="E94" s="123"/>
    </row>
    <row r="95" spans="1:5" x14ac:dyDescent="0.25">
      <c r="A95" s="123"/>
      <c r="B95" s="123"/>
      <c r="C95" s="123"/>
      <c r="D95" s="123"/>
      <c r="E95" s="123"/>
    </row>
    <row r="96" spans="1:5" x14ac:dyDescent="0.25">
      <c r="A96" s="123"/>
      <c r="B96" s="123"/>
      <c r="C96" s="123"/>
      <c r="D96" s="123"/>
      <c r="E96" s="123"/>
    </row>
    <row r="97" spans="1:5" x14ac:dyDescent="0.25">
      <c r="A97" s="123"/>
      <c r="B97" s="123"/>
      <c r="C97" s="123"/>
      <c r="D97" s="123"/>
      <c r="E97" s="123"/>
    </row>
  </sheetData>
  <sheetProtection algorithmName="SHA-512" hashValue="a80N/ws9Fv3K9E2ayJsO5PB8QPXXdk2pieQDcMrbzgeJ/2XdCKS1J4TaHCYKd7dcZ57z9637mDIrkb8n5Rdrpw==" saltValue="jKKyITgCTIVlwN9Ts1EB6A==" spinCount="100000" sheet="1" objects="1" scenarios="1" formatColumns="0"/>
  <conditionalFormatting sqref="C1">
    <cfRule type="expression" dxfId="18" priority="4">
      <formula>$C$1=""</formula>
    </cfRule>
  </conditionalFormatting>
  <printOptions horizontalCentered="1"/>
  <pageMargins left="0.70866141732283472" right="0.51181102362204722" top="0.55118110236220474" bottom="0.55118110236220474"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6A726-482E-4030-8077-000C983DFA94}">
  <sheetPr>
    <tabColor theme="9" tint="0.79998168889431442"/>
    <pageSetUpPr fitToPage="1"/>
  </sheetPr>
  <dimension ref="A1:U66"/>
  <sheetViews>
    <sheetView tabSelected="1" view="pageBreakPreview" zoomScaleNormal="100" zoomScaleSheetLayoutView="100" workbookViewId="0">
      <pane ySplit="1" topLeftCell="A29" activePane="bottomLeft" state="frozen"/>
      <selection pane="bottomLeft" activeCell="H48" sqref="H48"/>
    </sheetView>
  </sheetViews>
  <sheetFormatPr defaultRowHeight="15" outlineLevelCol="1" x14ac:dyDescent="0.25"/>
  <cols>
    <col min="1" max="1" width="7" style="148" customWidth="1"/>
    <col min="2" max="3" width="7" style="149" hidden="1" customWidth="1" outlineLevel="1"/>
    <col min="4" max="4" width="9.85546875" style="134" customWidth="1" collapsed="1"/>
    <col min="5" max="5" width="37.42578125" style="134" customWidth="1"/>
    <col min="6" max="6" width="47.140625" style="134" customWidth="1"/>
    <col min="7" max="7" width="23.140625" style="134" customWidth="1"/>
    <col min="8" max="8" width="14.140625" style="169" customWidth="1"/>
    <col min="9" max="9" width="11.28515625" style="150" customWidth="1"/>
    <col min="10" max="10" width="9.140625" style="33" customWidth="1"/>
    <col min="11" max="11" width="10.42578125" style="33" customWidth="1"/>
    <col min="12" max="12" width="28.85546875" style="33" bestFit="1" customWidth="1"/>
    <col min="13" max="13" width="15.7109375" style="33" bestFit="1" customWidth="1"/>
    <col min="14" max="15" width="10.42578125" style="33" customWidth="1"/>
    <col min="16" max="16" width="9.140625" style="33" customWidth="1"/>
    <col min="17" max="16384" width="9.140625" style="33"/>
  </cols>
  <sheetData>
    <row r="1" spans="1:9" x14ac:dyDescent="0.25">
      <c r="A1" s="131" t="s">
        <v>2</v>
      </c>
      <c r="B1" s="132" t="s">
        <v>696</v>
      </c>
      <c r="C1" s="132" t="s">
        <v>702</v>
      </c>
      <c r="D1" s="133" t="s">
        <v>471</v>
      </c>
      <c r="E1" s="133" t="s">
        <v>470</v>
      </c>
      <c r="F1" s="133" t="s">
        <v>469</v>
      </c>
      <c r="G1" s="133" t="s">
        <v>468</v>
      </c>
      <c r="I1" s="134"/>
    </row>
    <row r="2" spans="1:9" x14ac:dyDescent="0.25">
      <c r="A2" s="135">
        <v>1</v>
      </c>
      <c r="B2" s="136">
        <v>24</v>
      </c>
      <c r="C2" s="136" t="s">
        <v>703</v>
      </c>
      <c r="D2" s="137" t="s">
        <v>491</v>
      </c>
      <c r="E2" s="138" t="s">
        <v>547</v>
      </c>
      <c r="F2" s="139" t="s">
        <v>545</v>
      </c>
      <c r="G2" s="140"/>
      <c r="I2" s="134"/>
    </row>
    <row r="3" spans="1:9" x14ac:dyDescent="0.25">
      <c r="A3" s="135"/>
      <c r="B3" s="136">
        <v>91</v>
      </c>
      <c r="C3" s="136" t="s">
        <v>703</v>
      </c>
      <c r="D3" s="137"/>
      <c r="E3" s="141" t="s">
        <v>551</v>
      </c>
      <c r="F3" s="141" t="s">
        <v>550</v>
      </c>
      <c r="G3" s="142">
        <v>1</v>
      </c>
      <c r="I3" s="134"/>
    </row>
    <row r="4" spans="1:9" x14ac:dyDescent="0.25">
      <c r="A4" s="135"/>
      <c r="B4" s="136">
        <v>93</v>
      </c>
      <c r="C4" s="136" t="s">
        <v>703</v>
      </c>
      <c r="D4" s="137"/>
      <c r="E4" s="141" t="s">
        <v>549</v>
      </c>
      <c r="F4" s="141" t="s">
        <v>548</v>
      </c>
      <c r="G4" s="142">
        <v>6</v>
      </c>
      <c r="I4" s="134"/>
    </row>
    <row r="5" spans="1:9" x14ac:dyDescent="0.25">
      <c r="A5" s="135"/>
      <c r="B5" s="136">
        <v>94</v>
      </c>
      <c r="C5" s="136" t="s">
        <v>703</v>
      </c>
      <c r="D5" s="137"/>
      <c r="E5" s="141" t="s">
        <v>549</v>
      </c>
      <c r="F5" s="141" t="s">
        <v>548</v>
      </c>
      <c r="G5" s="142">
        <v>6</v>
      </c>
      <c r="I5" s="134"/>
    </row>
    <row r="6" spans="1:9" x14ac:dyDescent="0.25">
      <c r="A6" s="135">
        <v>2</v>
      </c>
      <c r="B6" s="136">
        <v>22</v>
      </c>
      <c r="C6" s="136" t="s">
        <v>703</v>
      </c>
      <c r="D6" s="137" t="s">
        <v>491</v>
      </c>
      <c r="E6" s="138" t="s">
        <v>542</v>
      </c>
      <c r="F6" s="139" t="s">
        <v>541</v>
      </c>
      <c r="G6" s="140"/>
      <c r="I6" s="134"/>
    </row>
    <row r="7" spans="1:9" x14ac:dyDescent="0.25">
      <c r="A7" s="135"/>
      <c r="B7" s="136">
        <v>92</v>
      </c>
      <c r="C7" s="136" t="s">
        <v>703</v>
      </c>
      <c r="D7" s="137"/>
      <c r="E7" s="141" t="s">
        <v>549</v>
      </c>
      <c r="F7" s="143" t="s">
        <v>76</v>
      </c>
      <c r="G7" s="142">
        <v>4</v>
      </c>
      <c r="I7" s="134"/>
    </row>
    <row r="8" spans="1:9" x14ac:dyDescent="0.25">
      <c r="A8" s="135">
        <v>3</v>
      </c>
      <c r="B8" s="136">
        <v>177</v>
      </c>
      <c r="C8" s="136" t="s">
        <v>704</v>
      </c>
      <c r="D8" s="137" t="s">
        <v>491</v>
      </c>
      <c r="E8" s="138" t="s">
        <v>595</v>
      </c>
      <c r="F8" s="139" t="s">
        <v>580</v>
      </c>
      <c r="G8" s="140"/>
      <c r="I8" s="134"/>
    </row>
    <row r="9" spans="1:9" x14ac:dyDescent="0.25">
      <c r="A9" s="135">
        <v>4</v>
      </c>
      <c r="B9" s="136">
        <v>178</v>
      </c>
      <c r="C9" s="136" t="s">
        <v>704</v>
      </c>
      <c r="D9" s="137" t="s">
        <v>491</v>
      </c>
      <c r="E9" s="138" t="s">
        <v>594</v>
      </c>
      <c r="F9" s="139" t="s">
        <v>593</v>
      </c>
      <c r="G9" s="140"/>
      <c r="I9" s="134"/>
    </row>
    <row r="10" spans="1:9" x14ac:dyDescent="0.25">
      <c r="A10" s="135">
        <v>5</v>
      </c>
      <c r="B10" s="136">
        <v>179</v>
      </c>
      <c r="C10" s="136" t="s">
        <v>704</v>
      </c>
      <c r="D10" s="137" t="s">
        <v>491</v>
      </c>
      <c r="E10" s="138" t="s">
        <v>592</v>
      </c>
      <c r="F10" s="139" t="s">
        <v>591</v>
      </c>
      <c r="G10" s="140"/>
      <c r="I10" s="134"/>
    </row>
    <row r="11" spans="1:9" x14ac:dyDescent="0.25">
      <c r="A11" s="135">
        <v>6</v>
      </c>
      <c r="B11" s="136">
        <v>181</v>
      </c>
      <c r="C11" s="136" t="s">
        <v>704</v>
      </c>
      <c r="D11" s="137" t="s">
        <v>491</v>
      </c>
      <c r="E11" s="138" t="s">
        <v>588</v>
      </c>
      <c r="F11" s="139" t="s">
        <v>587</v>
      </c>
      <c r="G11" s="140"/>
      <c r="I11" s="134"/>
    </row>
    <row r="12" spans="1:9" x14ac:dyDescent="0.25">
      <c r="A12" s="135">
        <v>7</v>
      </c>
      <c r="B12" s="136">
        <v>23</v>
      </c>
      <c r="C12" s="136" t="s">
        <v>703</v>
      </c>
      <c r="D12" s="137" t="s">
        <v>491</v>
      </c>
      <c r="E12" s="138" t="s">
        <v>553</v>
      </c>
      <c r="F12" s="139" t="s">
        <v>552</v>
      </c>
      <c r="G12" s="140"/>
      <c r="I12" s="134"/>
    </row>
    <row r="13" spans="1:9" x14ac:dyDescent="0.25">
      <c r="A13" s="135"/>
      <c r="B13" s="136">
        <v>90</v>
      </c>
      <c r="C13" s="136" t="s">
        <v>703</v>
      </c>
      <c r="D13" s="137"/>
      <c r="E13" s="141" t="s">
        <v>81</v>
      </c>
      <c r="F13" s="143" t="s">
        <v>76</v>
      </c>
      <c r="G13" s="144">
        <v>6</v>
      </c>
      <c r="I13" s="134"/>
    </row>
    <row r="14" spans="1:9" x14ac:dyDescent="0.25">
      <c r="A14" s="135">
        <v>8</v>
      </c>
      <c r="B14" s="136">
        <v>501</v>
      </c>
      <c r="C14" s="136" t="s">
        <v>705</v>
      </c>
      <c r="D14" s="137" t="s">
        <v>491</v>
      </c>
      <c r="E14" s="138" t="s">
        <v>490</v>
      </c>
      <c r="F14" s="139" t="s">
        <v>484</v>
      </c>
      <c r="G14" s="140"/>
      <c r="I14" s="134"/>
    </row>
    <row r="15" spans="1:9" x14ac:dyDescent="0.25">
      <c r="A15" s="135">
        <v>9</v>
      </c>
      <c r="B15" s="136">
        <v>180</v>
      </c>
      <c r="C15" s="136" t="s">
        <v>704</v>
      </c>
      <c r="D15" s="137" t="s">
        <v>491</v>
      </c>
      <c r="E15" s="138" t="s">
        <v>590</v>
      </c>
      <c r="F15" s="139" t="s">
        <v>589</v>
      </c>
      <c r="G15" s="140"/>
      <c r="I15" s="134"/>
    </row>
    <row r="16" spans="1:9" x14ac:dyDescent="0.25">
      <c r="A16" s="135">
        <v>10</v>
      </c>
      <c r="B16" s="136">
        <v>183</v>
      </c>
      <c r="C16" s="136" t="s">
        <v>704</v>
      </c>
      <c r="D16" s="137" t="s">
        <v>465</v>
      </c>
      <c r="E16" s="138" t="s">
        <v>581</v>
      </c>
      <c r="F16" s="139" t="s">
        <v>580</v>
      </c>
      <c r="G16" s="140"/>
      <c r="I16" s="134"/>
    </row>
    <row r="17" spans="1:9" x14ac:dyDescent="0.25">
      <c r="A17" s="135">
        <v>11</v>
      </c>
      <c r="B17" s="136">
        <v>182</v>
      </c>
      <c r="C17" s="136" t="s">
        <v>704</v>
      </c>
      <c r="D17" s="137" t="s">
        <v>465</v>
      </c>
      <c r="E17" s="138" t="s">
        <v>586</v>
      </c>
      <c r="F17" s="139" t="s">
        <v>585</v>
      </c>
      <c r="G17" s="140"/>
      <c r="I17" s="134"/>
    </row>
    <row r="18" spans="1:9" x14ac:dyDescent="0.25">
      <c r="A18" s="135">
        <v>12</v>
      </c>
      <c r="B18" s="136">
        <v>502</v>
      </c>
      <c r="C18" s="136" t="s">
        <v>705</v>
      </c>
      <c r="D18" s="137" t="s">
        <v>465</v>
      </c>
      <c r="E18" s="138" t="s">
        <v>489</v>
      </c>
      <c r="F18" s="139" t="s">
        <v>488</v>
      </c>
      <c r="G18" s="140"/>
      <c r="I18" s="134"/>
    </row>
    <row r="19" spans="1:9" x14ac:dyDescent="0.25">
      <c r="A19" s="135">
        <v>13</v>
      </c>
      <c r="B19" s="136">
        <v>386</v>
      </c>
      <c r="C19" s="136" t="s">
        <v>706</v>
      </c>
      <c r="D19" s="137" t="s">
        <v>465</v>
      </c>
      <c r="E19" s="138" t="s">
        <v>467</v>
      </c>
      <c r="F19" s="139" t="s">
        <v>466</v>
      </c>
      <c r="G19" s="140"/>
      <c r="I19" s="134"/>
    </row>
    <row r="20" spans="1:9" x14ac:dyDescent="0.25">
      <c r="A20" s="135">
        <v>14</v>
      </c>
      <c r="B20" s="136">
        <v>387</v>
      </c>
      <c r="C20" s="136" t="s">
        <v>706</v>
      </c>
      <c r="D20" s="137" t="s">
        <v>465</v>
      </c>
      <c r="E20" s="138" t="s">
        <v>464</v>
      </c>
      <c r="F20" s="139" t="s">
        <v>463</v>
      </c>
      <c r="G20" s="140"/>
      <c r="I20" s="134"/>
    </row>
    <row r="21" spans="1:9" x14ac:dyDescent="0.25">
      <c r="A21" s="135">
        <v>15</v>
      </c>
      <c r="B21" s="136">
        <v>184</v>
      </c>
      <c r="C21" s="136" t="s">
        <v>704</v>
      </c>
      <c r="D21" s="137" t="s">
        <v>465</v>
      </c>
      <c r="E21" s="138" t="s">
        <v>584</v>
      </c>
      <c r="F21" s="139" t="s">
        <v>583</v>
      </c>
      <c r="G21" s="140"/>
      <c r="I21" s="134"/>
    </row>
    <row r="22" spans="1:9" x14ac:dyDescent="0.25">
      <c r="A22" s="135">
        <v>16</v>
      </c>
      <c r="B22" s="136">
        <v>185</v>
      </c>
      <c r="C22" s="136" t="s">
        <v>704</v>
      </c>
      <c r="D22" s="137" t="s">
        <v>465</v>
      </c>
      <c r="E22" s="138" t="s">
        <v>582</v>
      </c>
      <c r="F22" s="139" t="s">
        <v>574</v>
      </c>
      <c r="G22" s="140"/>
      <c r="I22" s="134"/>
    </row>
    <row r="23" spans="1:9" x14ac:dyDescent="0.25">
      <c r="A23" s="135">
        <v>17</v>
      </c>
      <c r="B23" s="136">
        <v>26</v>
      </c>
      <c r="C23" s="136" t="s">
        <v>703</v>
      </c>
      <c r="D23" s="137" t="s">
        <v>465</v>
      </c>
      <c r="E23" s="138" t="s">
        <v>544</v>
      </c>
      <c r="F23" s="139" t="s">
        <v>543</v>
      </c>
      <c r="G23" s="140"/>
      <c r="I23" s="134"/>
    </row>
    <row r="24" spans="1:9" x14ac:dyDescent="0.25">
      <c r="A24" s="135">
        <v>18</v>
      </c>
      <c r="B24" s="136">
        <v>25</v>
      </c>
      <c r="C24" s="136" t="s">
        <v>703</v>
      </c>
      <c r="D24" s="137" t="s">
        <v>465</v>
      </c>
      <c r="E24" s="138" t="s">
        <v>546</v>
      </c>
      <c r="F24" s="139" t="s">
        <v>545</v>
      </c>
      <c r="G24" s="140"/>
      <c r="I24" s="134"/>
    </row>
    <row r="25" spans="1:9" x14ac:dyDescent="0.25">
      <c r="A25" s="135">
        <v>19</v>
      </c>
      <c r="B25" s="136">
        <v>391</v>
      </c>
      <c r="C25" s="136" t="s">
        <v>706</v>
      </c>
      <c r="D25" s="137" t="s">
        <v>456</v>
      </c>
      <c r="E25" s="138" t="s">
        <v>455</v>
      </c>
      <c r="F25" s="139" t="s">
        <v>454</v>
      </c>
      <c r="G25" s="140"/>
      <c r="I25" s="134"/>
    </row>
    <row r="26" spans="1:9" x14ac:dyDescent="0.25">
      <c r="A26" s="135">
        <v>20</v>
      </c>
      <c r="B26" s="136">
        <v>188</v>
      </c>
      <c r="C26" s="136" t="s">
        <v>704</v>
      </c>
      <c r="D26" s="137" t="s">
        <v>456</v>
      </c>
      <c r="E26" s="138" t="s">
        <v>577</v>
      </c>
      <c r="F26" s="139" t="s">
        <v>576</v>
      </c>
      <c r="G26" s="140"/>
      <c r="I26" s="134"/>
    </row>
    <row r="27" spans="1:9" x14ac:dyDescent="0.25">
      <c r="A27" s="135">
        <v>21</v>
      </c>
      <c r="B27" s="136">
        <v>28</v>
      </c>
      <c r="C27" s="136" t="s">
        <v>703</v>
      </c>
      <c r="D27" s="137" t="s">
        <v>456</v>
      </c>
      <c r="E27" s="138" t="s">
        <v>540</v>
      </c>
      <c r="F27" s="139" t="s">
        <v>539</v>
      </c>
      <c r="G27" s="140"/>
      <c r="I27" s="134"/>
    </row>
    <row r="28" spans="1:9" x14ac:dyDescent="0.25">
      <c r="A28" s="135">
        <v>22</v>
      </c>
      <c r="B28" s="136">
        <v>388</v>
      </c>
      <c r="C28" s="136" t="s">
        <v>706</v>
      </c>
      <c r="D28" s="137" t="s">
        <v>456</v>
      </c>
      <c r="E28" s="138" t="s">
        <v>462</v>
      </c>
      <c r="F28" s="139" t="s">
        <v>461</v>
      </c>
      <c r="G28" s="140"/>
      <c r="I28" s="134"/>
    </row>
    <row r="29" spans="1:9" x14ac:dyDescent="0.25">
      <c r="A29" s="135">
        <v>23</v>
      </c>
      <c r="B29" s="136">
        <v>187</v>
      </c>
      <c r="C29" s="136" t="s">
        <v>704</v>
      </c>
      <c r="D29" s="137" t="s">
        <v>456</v>
      </c>
      <c r="E29" s="138" t="s">
        <v>579</v>
      </c>
      <c r="F29" s="139" t="s">
        <v>578</v>
      </c>
      <c r="G29" s="140"/>
      <c r="I29" s="134"/>
    </row>
    <row r="30" spans="1:9" x14ac:dyDescent="0.25">
      <c r="A30" s="135">
        <v>24</v>
      </c>
      <c r="B30" s="136">
        <v>29</v>
      </c>
      <c r="C30" s="136" t="s">
        <v>703</v>
      </c>
      <c r="D30" s="137" t="s">
        <v>456</v>
      </c>
      <c r="E30" s="138" t="s">
        <v>538</v>
      </c>
      <c r="F30" s="139" t="s">
        <v>537</v>
      </c>
      <c r="G30" s="140"/>
      <c r="I30" s="134"/>
    </row>
    <row r="31" spans="1:9" x14ac:dyDescent="0.25">
      <c r="A31" s="135">
        <v>25</v>
      </c>
      <c r="B31" s="136">
        <v>95</v>
      </c>
      <c r="C31" s="136" t="s">
        <v>703</v>
      </c>
      <c r="D31" s="137" t="s">
        <v>456</v>
      </c>
      <c r="E31" s="138" t="s">
        <v>538</v>
      </c>
      <c r="F31" s="139" t="s">
        <v>537</v>
      </c>
      <c r="G31" s="145"/>
      <c r="I31" s="134"/>
    </row>
    <row r="32" spans="1:9" x14ac:dyDescent="0.25">
      <c r="A32" s="135"/>
      <c r="B32" s="136"/>
      <c r="C32" s="136"/>
      <c r="D32" s="137"/>
      <c r="E32" s="141" t="s">
        <v>514</v>
      </c>
      <c r="F32" s="141" t="s">
        <v>536</v>
      </c>
      <c r="G32" s="146">
        <v>8</v>
      </c>
      <c r="I32" s="134"/>
    </row>
    <row r="33" spans="1:21" x14ac:dyDescent="0.25">
      <c r="A33" s="135">
        <v>26</v>
      </c>
      <c r="B33" s="136">
        <v>503</v>
      </c>
      <c r="C33" s="136" t="s">
        <v>705</v>
      </c>
      <c r="D33" s="137" t="s">
        <v>456</v>
      </c>
      <c r="E33" s="138" t="s">
        <v>487</v>
      </c>
      <c r="F33" s="139" t="s">
        <v>486</v>
      </c>
      <c r="G33" s="140"/>
      <c r="I33" s="134"/>
    </row>
    <row r="34" spans="1:21" x14ac:dyDescent="0.25">
      <c r="A34" s="135">
        <v>27</v>
      </c>
      <c r="B34" s="136">
        <v>186</v>
      </c>
      <c r="C34" s="136" t="s">
        <v>704</v>
      </c>
      <c r="D34" s="137" t="s">
        <v>456</v>
      </c>
      <c r="E34" s="138" t="s">
        <v>581</v>
      </c>
      <c r="F34" s="139" t="s">
        <v>580</v>
      </c>
      <c r="G34" s="140"/>
      <c r="I34" s="134"/>
    </row>
    <row r="35" spans="1:21" x14ac:dyDescent="0.25">
      <c r="A35" s="135">
        <v>28</v>
      </c>
      <c r="B35" s="136">
        <v>389</v>
      </c>
      <c r="C35" s="136" t="s">
        <v>706</v>
      </c>
      <c r="D35" s="137" t="s">
        <v>456</v>
      </c>
      <c r="E35" s="138" t="s">
        <v>460</v>
      </c>
      <c r="F35" s="139" t="s">
        <v>459</v>
      </c>
      <c r="G35" s="140"/>
      <c r="I35" s="134"/>
    </row>
    <row r="36" spans="1:21" x14ac:dyDescent="0.25">
      <c r="A36" s="135">
        <v>29</v>
      </c>
      <c r="B36" s="136">
        <v>504</v>
      </c>
      <c r="C36" s="136" t="s">
        <v>705</v>
      </c>
      <c r="D36" s="137" t="s">
        <v>456</v>
      </c>
      <c r="E36" s="138" t="s">
        <v>485</v>
      </c>
      <c r="F36" s="139" t="s">
        <v>484</v>
      </c>
      <c r="G36" s="140"/>
      <c r="H36" s="170"/>
      <c r="I36" s="147"/>
    </row>
    <row r="37" spans="1:21" x14ac:dyDescent="0.25">
      <c r="A37" s="135">
        <v>30</v>
      </c>
      <c r="B37" s="136">
        <v>27</v>
      </c>
      <c r="C37" s="136" t="s">
        <v>703</v>
      </c>
      <c r="D37" s="137" t="s">
        <v>456</v>
      </c>
      <c r="E37" s="138" t="s">
        <v>542</v>
      </c>
      <c r="F37" s="139" t="s">
        <v>541</v>
      </c>
      <c r="G37" s="140"/>
      <c r="H37" s="170"/>
      <c r="I37" s="147"/>
    </row>
    <row r="38" spans="1:21" x14ac:dyDescent="0.25">
      <c r="A38" s="135">
        <v>31</v>
      </c>
      <c r="B38" s="136">
        <v>390</v>
      </c>
      <c r="C38" s="136" t="s">
        <v>706</v>
      </c>
      <c r="D38" s="137" t="s">
        <v>456</v>
      </c>
      <c r="E38" s="138" t="s">
        <v>458</v>
      </c>
      <c r="F38" s="139" t="s">
        <v>457</v>
      </c>
      <c r="G38" s="140"/>
      <c r="H38" s="170"/>
      <c r="I38" s="147"/>
    </row>
    <row r="39" spans="1:21" x14ac:dyDescent="0.25">
      <c r="A39" s="135">
        <v>32</v>
      </c>
      <c r="B39" s="136">
        <v>505</v>
      </c>
      <c r="C39" s="136" t="s">
        <v>705</v>
      </c>
      <c r="D39" s="137" t="s">
        <v>456</v>
      </c>
      <c r="E39" s="138" t="s">
        <v>483</v>
      </c>
      <c r="F39" s="139" t="s">
        <v>482</v>
      </c>
      <c r="G39" s="140"/>
      <c r="H39" s="170"/>
      <c r="I39" s="147"/>
    </row>
    <row r="40" spans="1:21" x14ac:dyDescent="0.25">
      <c r="A40" s="135">
        <v>33</v>
      </c>
      <c r="B40" s="136">
        <v>189</v>
      </c>
      <c r="C40" s="136" t="s">
        <v>704</v>
      </c>
      <c r="D40" s="137" t="s">
        <v>456</v>
      </c>
      <c r="E40" s="138" t="s">
        <v>575</v>
      </c>
      <c r="F40" s="139" t="s">
        <v>574</v>
      </c>
      <c r="G40" s="140"/>
      <c r="H40" s="170"/>
      <c r="I40" s="147"/>
    </row>
    <row r="41" spans="1:21" x14ac:dyDescent="0.25">
      <c r="A41" s="135">
        <v>34</v>
      </c>
      <c r="B41" s="136">
        <v>190</v>
      </c>
      <c r="C41" s="136" t="s">
        <v>704</v>
      </c>
      <c r="D41" s="137" t="s">
        <v>456</v>
      </c>
      <c r="E41" s="138" t="s">
        <v>573</v>
      </c>
      <c r="F41" s="139" t="s">
        <v>572</v>
      </c>
      <c r="G41" s="140"/>
      <c r="H41" s="170"/>
      <c r="I41" s="147"/>
    </row>
    <row r="42" spans="1:21" x14ac:dyDescent="0.25">
      <c r="A42" s="135">
        <v>35</v>
      </c>
      <c r="B42" s="136">
        <v>506</v>
      </c>
      <c r="C42" s="136" t="s">
        <v>705</v>
      </c>
      <c r="D42" s="137" t="s">
        <v>456</v>
      </c>
      <c r="E42" s="138" t="s">
        <v>481</v>
      </c>
      <c r="F42" s="139" t="s">
        <v>480</v>
      </c>
      <c r="G42" s="140"/>
      <c r="H42" s="170"/>
      <c r="I42" s="147"/>
    </row>
    <row r="43" spans="1:21" x14ac:dyDescent="0.25">
      <c r="A43" s="135">
        <v>36</v>
      </c>
      <c r="B43" s="136">
        <v>191</v>
      </c>
      <c r="C43" s="136" t="s">
        <v>704</v>
      </c>
      <c r="D43" s="137" t="s">
        <v>456</v>
      </c>
      <c r="E43" s="138" t="s">
        <v>571</v>
      </c>
      <c r="F43" s="139" t="s">
        <v>570</v>
      </c>
      <c r="G43" s="140"/>
      <c r="H43" s="170"/>
      <c r="I43" s="147"/>
    </row>
    <row r="44" spans="1:21" x14ac:dyDescent="0.25">
      <c r="D44" s="149"/>
      <c r="E44" s="149"/>
      <c r="F44" s="149"/>
      <c r="G44" s="149"/>
      <c r="H44" s="171"/>
      <c r="I44" s="149"/>
      <c r="J44" s="55"/>
      <c r="K44" s="55"/>
      <c r="L44" s="55"/>
    </row>
    <row r="45" spans="1:21" x14ac:dyDescent="0.25">
      <c r="D45" s="149"/>
      <c r="E45" s="149"/>
      <c r="F45" s="149"/>
      <c r="G45" s="149"/>
      <c r="H45" s="171"/>
      <c r="I45" s="149"/>
      <c r="J45" s="55"/>
      <c r="K45" s="55"/>
      <c r="L45" s="55"/>
    </row>
    <row r="46" spans="1:21" x14ac:dyDescent="0.25">
      <c r="L46"/>
      <c r="M46"/>
      <c r="N46"/>
    </row>
    <row r="47" spans="1:21" x14ac:dyDescent="0.25">
      <c r="L47"/>
      <c r="M47"/>
      <c r="N47"/>
    </row>
    <row r="48" spans="1:21" x14ac:dyDescent="0.25">
      <c r="B48" s="150"/>
      <c r="C48" s="134"/>
      <c r="G48" s="151" t="s">
        <v>269</v>
      </c>
      <c r="H48" s="91"/>
      <c r="I48" s="152"/>
      <c r="J48" s="55"/>
      <c r="P48" s="48"/>
      <c r="S48"/>
      <c r="T48"/>
      <c r="U48"/>
    </row>
    <row r="49" spans="2:21" x14ac:dyDescent="0.25">
      <c r="B49" s="150"/>
      <c r="C49" s="134"/>
      <c r="H49" s="172"/>
      <c r="I49" s="152"/>
      <c r="J49" s="55"/>
      <c r="P49" s="48"/>
      <c r="S49"/>
      <c r="T49"/>
      <c r="U49"/>
    </row>
    <row r="50" spans="2:21" ht="38.25" x14ac:dyDescent="0.25">
      <c r="B50" s="150"/>
      <c r="C50" s="134"/>
      <c r="E50" s="153" t="s">
        <v>365</v>
      </c>
      <c r="F50" s="153" t="s">
        <v>366</v>
      </c>
      <c r="G50" s="153" t="s">
        <v>368</v>
      </c>
      <c r="H50" s="173" t="s">
        <v>369</v>
      </c>
      <c r="I50" s="154" t="s">
        <v>374</v>
      </c>
      <c r="J50" s="55"/>
      <c r="P50" s="48"/>
      <c r="S50"/>
    </row>
    <row r="51" spans="2:21" x14ac:dyDescent="0.25">
      <c r="B51" s="150"/>
      <c r="C51" s="134"/>
      <c r="E51" s="155" t="s">
        <v>701</v>
      </c>
      <c r="F51" s="156" t="s">
        <v>700</v>
      </c>
      <c r="G51" s="157">
        <v>23</v>
      </c>
      <c r="H51" s="89"/>
      <c r="I51" s="158">
        <f>+H51*G51</f>
        <v>0</v>
      </c>
      <c r="J51" s="55"/>
      <c r="P51" s="48"/>
      <c r="S51"/>
    </row>
    <row r="52" spans="2:21" x14ac:dyDescent="0.25">
      <c r="B52" s="150"/>
      <c r="C52" s="134"/>
      <c r="E52" s="155" t="s">
        <v>514</v>
      </c>
      <c r="F52" s="159" t="s">
        <v>700</v>
      </c>
      <c r="G52" s="157">
        <v>8</v>
      </c>
      <c r="H52" s="89"/>
      <c r="I52" s="158">
        <f>+H52*G52</f>
        <v>0</v>
      </c>
      <c r="J52" s="55"/>
      <c r="P52" s="48"/>
      <c r="S52"/>
    </row>
    <row r="53" spans="2:21" x14ac:dyDescent="0.25">
      <c r="B53" s="150"/>
      <c r="C53" s="134"/>
      <c r="E53" s="156"/>
      <c r="F53" s="160"/>
      <c r="G53" s="161"/>
      <c r="H53" s="174"/>
      <c r="I53" s="162"/>
      <c r="J53" s="55"/>
      <c r="P53" s="48"/>
      <c r="S53"/>
    </row>
    <row r="54" spans="2:21" x14ac:dyDescent="0.25">
      <c r="B54" s="150"/>
      <c r="C54" s="134"/>
      <c r="E54" s="155" t="s">
        <v>75</v>
      </c>
      <c r="F54" s="163" t="s">
        <v>76</v>
      </c>
      <c r="G54" s="157">
        <v>530</v>
      </c>
      <c r="H54" s="89"/>
      <c r="I54" s="158">
        <f t="shared" ref="I54:I59" si="0">+H54*G54</f>
        <v>0</v>
      </c>
      <c r="J54" s="55"/>
      <c r="P54" s="48"/>
      <c r="S54"/>
    </row>
    <row r="55" spans="2:21" x14ac:dyDescent="0.25">
      <c r="B55" s="150"/>
      <c r="C55" s="134"/>
      <c r="E55" s="155" t="s">
        <v>77</v>
      </c>
      <c r="F55" s="163" t="s">
        <v>80</v>
      </c>
      <c r="G55" s="157">
        <v>1260</v>
      </c>
      <c r="H55" s="89"/>
      <c r="I55" s="158">
        <f t="shared" si="0"/>
        <v>0</v>
      </c>
      <c r="J55" s="55"/>
      <c r="P55" s="48"/>
      <c r="S55"/>
    </row>
    <row r="56" spans="2:21" x14ac:dyDescent="0.25">
      <c r="B56" s="150"/>
      <c r="C56" s="134"/>
      <c r="E56" s="155" t="s">
        <v>78</v>
      </c>
      <c r="F56" s="163" t="s">
        <v>80</v>
      </c>
      <c r="G56" s="157">
        <v>1590</v>
      </c>
      <c r="H56" s="89"/>
      <c r="I56" s="158">
        <f t="shared" si="0"/>
        <v>0</v>
      </c>
      <c r="J56" s="55"/>
      <c r="P56" s="48"/>
      <c r="S56"/>
    </row>
    <row r="57" spans="2:21" x14ac:dyDescent="0.25">
      <c r="B57" s="150"/>
      <c r="C57" s="134"/>
      <c r="E57" s="155" t="s">
        <v>79</v>
      </c>
      <c r="F57" s="163" t="s">
        <v>80</v>
      </c>
      <c r="G57" s="157">
        <v>2250</v>
      </c>
      <c r="H57" s="89"/>
      <c r="I57" s="158">
        <f t="shared" si="0"/>
        <v>0</v>
      </c>
      <c r="J57" s="55"/>
      <c r="P57" s="48"/>
      <c r="S57"/>
    </row>
    <row r="58" spans="2:21" x14ac:dyDescent="0.25">
      <c r="B58" s="150"/>
      <c r="C58" s="134"/>
      <c r="E58" s="155" t="s">
        <v>199</v>
      </c>
      <c r="F58" s="163" t="s">
        <v>201</v>
      </c>
      <c r="G58" s="157">
        <v>35</v>
      </c>
      <c r="H58" s="89"/>
      <c r="I58" s="158">
        <f t="shared" si="0"/>
        <v>0</v>
      </c>
      <c r="J58" s="55"/>
      <c r="P58" s="48"/>
      <c r="S58"/>
    </row>
    <row r="59" spans="2:21" x14ac:dyDescent="0.25">
      <c r="B59" s="150"/>
      <c r="C59" s="134"/>
      <c r="E59" s="155" t="s">
        <v>200</v>
      </c>
      <c r="F59" s="163" t="s">
        <v>201</v>
      </c>
      <c r="G59" s="157">
        <v>35</v>
      </c>
      <c r="H59" s="89"/>
      <c r="I59" s="158">
        <f t="shared" si="0"/>
        <v>0</v>
      </c>
      <c r="J59" s="55"/>
      <c r="P59" s="48"/>
      <c r="S59"/>
    </row>
    <row r="60" spans="2:21" x14ac:dyDescent="0.25">
      <c r="B60" s="150"/>
      <c r="C60" s="134"/>
      <c r="E60" s="156"/>
      <c r="F60" s="156"/>
      <c r="G60" s="156"/>
      <c r="H60" s="174"/>
      <c r="I60" s="162"/>
      <c r="J60" s="55"/>
      <c r="P60" s="48"/>
      <c r="S60"/>
    </row>
    <row r="61" spans="2:21" x14ac:dyDescent="0.25">
      <c r="B61" s="150"/>
      <c r="C61" s="134"/>
      <c r="F61" s="164"/>
      <c r="G61" s="164"/>
      <c r="H61" s="175"/>
      <c r="I61" s="165"/>
      <c r="J61" s="55"/>
      <c r="P61" s="48"/>
      <c r="S61"/>
    </row>
    <row r="62" spans="2:21" x14ac:dyDescent="0.25">
      <c r="B62" s="150"/>
      <c r="C62" s="134"/>
      <c r="F62" s="166"/>
      <c r="G62" s="167" t="s">
        <v>709</v>
      </c>
      <c r="H62" s="176"/>
      <c r="I62" s="168">
        <f>SUM(I51:I61)</f>
        <v>0</v>
      </c>
      <c r="J62" s="55"/>
      <c r="P62" s="48"/>
      <c r="S62"/>
    </row>
    <row r="63" spans="2:21" x14ac:dyDescent="0.25">
      <c r="L63"/>
    </row>
    <row r="64" spans="2:21" x14ac:dyDescent="0.25">
      <c r="L64"/>
    </row>
    <row r="65" spans="12:12" x14ac:dyDescent="0.25">
      <c r="L65"/>
    </row>
    <row r="66" spans="12:12" x14ac:dyDescent="0.25">
      <c r="L66"/>
    </row>
  </sheetData>
  <sheetProtection algorithmName="SHA-512" hashValue="AP9kBIuOVZLTDRampUBFZ/aflrZmGMlMmQNmQSGBAZUbbFG2OFOrctxN+JyBM7JskS0ct39h0O2Ak2VTxelXDQ==" saltValue="z4yiOStGVlNe9WANKo0+Jg==" spinCount="100000" sheet="1" objects="1" scenarios="1" formatColumns="0"/>
  <conditionalFormatting sqref="H48">
    <cfRule type="cellIs" dxfId="17" priority="1" operator="greaterThan">
      <formula>0.0099</formula>
    </cfRule>
    <cfRule type="cellIs" dxfId="16" priority="2" operator="equal">
      <formula>0</formula>
    </cfRule>
  </conditionalFormatting>
  <conditionalFormatting sqref="H51:H52">
    <cfRule type="cellIs" dxfId="15" priority="3" operator="greaterThan">
      <formula>0.0099</formula>
    </cfRule>
    <cfRule type="cellIs" dxfId="14" priority="4" operator="equal">
      <formula>0</formula>
    </cfRule>
  </conditionalFormatting>
  <conditionalFormatting sqref="H54:H59">
    <cfRule type="cellIs" dxfId="13" priority="5" operator="greaterThan">
      <formula>0.0099</formula>
    </cfRule>
    <cfRule type="cellIs" dxfId="12" priority="6" operator="equal">
      <formula>0</formula>
    </cfRule>
  </conditionalFormatting>
  <pageMargins left="0.23622047244094491" right="0.23622047244094491" top="0.74803149606299213" bottom="0.74803149606299213" header="0.31496062992125984" footer="0.31496062992125984"/>
  <pageSetup paperSize="9" scale="66" fitToHeight="0" orientation="portrait" r:id="rId1"/>
  <headerFooter>
    <oddHeader>&amp;L&amp;P/&amp;N&amp;CČiščenje prezračevalnih sistemov&amp;R&amp;A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31C8F-FB7D-4855-A173-F7FBAECE22CA}">
  <sheetPr>
    <tabColor theme="7" tint="0.39997558519241921"/>
    <pageSetUpPr fitToPage="1"/>
  </sheetPr>
  <dimension ref="A1:Q106"/>
  <sheetViews>
    <sheetView view="pageBreakPreview" zoomScale="85" zoomScaleNormal="100" zoomScaleSheetLayoutView="85" workbookViewId="0">
      <pane ySplit="1" topLeftCell="A76" activePane="bottomLeft" state="frozen"/>
      <selection activeCell="F46" sqref="F46"/>
      <selection pane="bottomLeft" activeCell="H90" sqref="H90"/>
    </sheetView>
  </sheetViews>
  <sheetFormatPr defaultRowHeight="15" outlineLevelCol="1" x14ac:dyDescent="0.25"/>
  <cols>
    <col min="1" max="1" width="7" style="148" customWidth="1"/>
    <col min="2" max="3" width="7" style="149" hidden="1" customWidth="1" outlineLevel="1"/>
    <col min="4" max="4" width="9.85546875" style="134" customWidth="1" collapsed="1"/>
    <col min="5" max="5" width="37.42578125" style="134" customWidth="1"/>
    <col min="6" max="6" width="35.42578125" style="134" customWidth="1"/>
    <col min="7" max="7" width="23.140625" style="134" customWidth="1"/>
    <col min="8" max="8" width="14.140625" style="169" customWidth="1"/>
    <col min="9" max="9" width="11.28515625" style="150" customWidth="1"/>
    <col min="10" max="10" width="9.140625" style="33" customWidth="1"/>
    <col min="11" max="12" width="9.7109375" style="33" customWidth="1"/>
    <col min="13" max="16384" width="9.140625" style="33"/>
  </cols>
  <sheetData>
    <row r="1" spans="1:9" x14ac:dyDescent="0.25">
      <c r="A1" s="177" t="s">
        <v>2</v>
      </c>
      <c r="B1" s="178" t="s">
        <v>696</v>
      </c>
      <c r="C1" s="178" t="s">
        <v>702</v>
      </c>
      <c r="D1" s="179" t="s">
        <v>471</v>
      </c>
      <c r="E1" s="179" t="s">
        <v>470</v>
      </c>
      <c r="F1" s="179" t="s">
        <v>469</v>
      </c>
      <c r="G1" s="145"/>
      <c r="H1" s="187"/>
      <c r="I1" s="145"/>
    </row>
    <row r="2" spans="1:9" x14ac:dyDescent="0.25">
      <c r="A2" s="135">
        <v>1</v>
      </c>
      <c r="B2" s="136">
        <v>394</v>
      </c>
      <c r="C2" s="136" t="s">
        <v>706</v>
      </c>
      <c r="D2" s="137" t="s">
        <v>426</v>
      </c>
      <c r="E2" s="138" t="s">
        <v>450</v>
      </c>
      <c r="F2" s="139" t="s">
        <v>449</v>
      </c>
      <c r="G2" s="145"/>
      <c r="H2" s="187"/>
      <c r="I2" s="145"/>
    </row>
    <row r="3" spans="1:9" x14ac:dyDescent="0.25">
      <c r="A3" s="135">
        <v>2</v>
      </c>
      <c r="B3" s="136">
        <v>31</v>
      </c>
      <c r="C3" s="136" t="s">
        <v>703</v>
      </c>
      <c r="D3" s="137" t="s">
        <v>426</v>
      </c>
      <c r="E3" s="138" t="s">
        <v>534</v>
      </c>
      <c r="F3" s="139" t="s">
        <v>493</v>
      </c>
      <c r="G3" s="145"/>
      <c r="H3" s="187"/>
      <c r="I3" s="145"/>
    </row>
    <row r="4" spans="1:9" x14ac:dyDescent="0.25">
      <c r="A4" s="135">
        <v>3</v>
      </c>
      <c r="B4" s="136">
        <v>192</v>
      </c>
      <c r="C4" s="136" t="s">
        <v>704</v>
      </c>
      <c r="D4" s="137" t="s">
        <v>426</v>
      </c>
      <c r="E4" s="138" t="s">
        <v>569</v>
      </c>
      <c r="F4" s="139" t="s">
        <v>568</v>
      </c>
      <c r="G4" s="145"/>
      <c r="H4" s="187"/>
      <c r="I4" s="145"/>
    </row>
    <row r="5" spans="1:9" x14ac:dyDescent="0.25">
      <c r="A5" s="135">
        <v>4</v>
      </c>
      <c r="B5" s="136">
        <v>37</v>
      </c>
      <c r="C5" s="136" t="s">
        <v>703</v>
      </c>
      <c r="D5" s="137" t="s">
        <v>426</v>
      </c>
      <c r="E5" s="138" t="s">
        <v>523</v>
      </c>
      <c r="F5" s="139" t="s">
        <v>522</v>
      </c>
      <c r="G5" s="145"/>
      <c r="H5" s="187"/>
      <c r="I5" s="145"/>
    </row>
    <row r="6" spans="1:9" x14ac:dyDescent="0.25">
      <c r="A6" s="135">
        <v>5</v>
      </c>
      <c r="B6" s="136">
        <v>194</v>
      </c>
      <c r="C6" s="136" t="s">
        <v>704</v>
      </c>
      <c r="D6" s="137" t="s">
        <v>426</v>
      </c>
      <c r="E6" s="138" t="s">
        <v>565</v>
      </c>
      <c r="F6" s="139" t="s">
        <v>564</v>
      </c>
      <c r="G6" s="145"/>
      <c r="H6" s="187"/>
      <c r="I6" s="145"/>
    </row>
    <row r="7" spans="1:9" x14ac:dyDescent="0.25">
      <c r="A7" s="135">
        <v>6</v>
      </c>
      <c r="B7" s="136">
        <v>404</v>
      </c>
      <c r="C7" s="136" t="s">
        <v>706</v>
      </c>
      <c r="D7" s="137" t="s">
        <v>426</v>
      </c>
      <c r="E7" s="138" t="s">
        <v>430</v>
      </c>
      <c r="F7" s="139" t="s">
        <v>429</v>
      </c>
      <c r="G7" s="145"/>
      <c r="H7" s="187"/>
      <c r="I7" s="145"/>
    </row>
    <row r="8" spans="1:9" ht="22.5" x14ac:dyDescent="0.25">
      <c r="A8" s="135">
        <v>7</v>
      </c>
      <c r="B8" s="136">
        <v>405</v>
      </c>
      <c r="C8" s="136" t="s">
        <v>706</v>
      </c>
      <c r="D8" s="137" t="s">
        <v>426</v>
      </c>
      <c r="E8" s="138" t="s">
        <v>428</v>
      </c>
      <c r="F8" s="139" t="s">
        <v>427</v>
      </c>
      <c r="G8" s="145"/>
      <c r="H8" s="187"/>
      <c r="I8" s="145"/>
    </row>
    <row r="9" spans="1:9" x14ac:dyDescent="0.25">
      <c r="A9" s="135">
        <v>8</v>
      </c>
      <c r="B9" s="136">
        <v>393</v>
      </c>
      <c r="C9" s="136" t="s">
        <v>706</v>
      </c>
      <c r="D9" s="137" t="s">
        <v>426</v>
      </c>
      <c r="E9" s="138" t="s">
        <v>451</v>
      </c>
      <c r="F9" s="139" t="s">
        <v>711</v>
      </c>
      <c r="G9" s="145"/>
      <c r="H9" s="187"/>
      <c r="I9" s="145"/>
    </row>
    <row r="10" spans="1:9" x14ac:dyDescent="0.25">
      <c r="A10" s="135">
        <v>9</v>
      </c>
      <c r="B10" s="136">
        <v>396</v>
      </c>
      <c r="C10" s="136" t="s">
        <v>706</v>
      </c>
      <c r="D10" s="137" t="s">
        <v>426</v>
      </c>
      <c r="E10" s="138" t="s">
        <v>446</v>
      </c>
      <c r="F10" s="139" t="s">
        <v>445</v>
      </c>
      <c r="G10" s="145"/>
      <c r="H10" s="187"/>
      <c r="I10" s="145"/>
    </row>
    <row r="11" spans="1:9" x14ac:dyDescent="0.25">
      <c r="A11" s="135">
        <v>10</v>
      </c>
      <c r="B11" s="136">
        <v>196</v>
      </c>
      <c r="C11" s="136" t="s">
        <v>704</v>
      </c>
      <c r="D11" s="137" t="s">
        <v>426</v>
      </c>
      <c r="E11" s="138" t="s">
        <v>561</v>
      </c>
      <c r="F11" s="139" t="s">
        <v>560</v>
      </c>
      <c r="G11" s="145"/>
      <c r="H11" s="187"/>
      <c r="I11" s="145"/>
    </row>
    <row r="12" spans="1:9" x14ac:dyDescent="0.25">
      <c r="A12" s="135">
        <v>11</v>
      </c>
      <c r="B12" s="136">
        <v>395</v>
      </c>
      <c r="C12" s="136" t="s">
        <v>706</v>
      </c>
      <c r="D12" s="137" t="s">
        <v>426</v>
      </c>
      <c r="E12" s="138" t="s">
        <v>448</v>
      </c>
      <c r="F12" s="139" t="s">
        <v>447</v>
      </c>
      <c r="G12" s="145"/>
      <c r="H12" s="187"/>
      <c r="I12" s="145"/>
    </row>
    <row r="13" spans="1:9" x14ac:dyDescent="0.25">
      <c r="A13" s="135">
        <v>12</v>
      </c>
      <c r="B13" s="136">
        <v>39</v>
      </c>
      <c r="C13" s="136" t="s">
        <v>703</v>
      </c>
      <c r="D13" s="137" t="s">
        <v>426</v>
      </c>
      <c r="E13" s="138" t="s">
        <v>520</v>
      </c>
      <c r="F13" s="139" t="s">
        <v>519</v>
      </c>
      <c r="G13" s="145"/>
      <c r="H13" s="187"/>
      <c r="I13" s="145"/>
    </row>
    <row r="14" spans="1:9" x14ac:dyDescent="0.25">
      <c r="A14" s="135">
        <v>13</v>
      </c>
      <c r="B14" s="136">
        <v>40</v>
      </c>
      <c r="C14" s="136" t="s">
        <v>703</v>
      </c>
      <c r="D14" s="137" t="s">
        <v>426</v>
      </c>
      <c r="E14" s="138" t="s">
        <v>518</v>
      </c>
      <c r="F14" s="139" t="s">
        <v>517</v>
      </c>
      <c r="G14" s="145"/>
      <c r="H14" s="187"/>
      <c r="I14" s="145"/>
    </row>
    <row r="15" spans="1:9" x14ac:dyDescent="0.25">
      <c r="A15" s="135">
        <v>14</v>
      </c>
      <c r="B15" s="136">
        <v>30</v>
      </c>
      <c r="C15" s="136" t="s">
        <v>703</v>
      </c>
      <c r="D15" s="137" t="s">
        <v>426</v>
      </c>
      <c r="E15" s="138" t="s">
        <v>535</v>
      </c>
      <c r="F15" s="139" t="s">
        <v>712</v>
      </c>
      <c r="G15" s="145"/>
      <c r="H15" s="187"/>
      <c r="I15" s="145"/>
    </row>
    <row r="16" spans="1:9" x14ac:dyDescent="0.25">
      <c r="A16" s="135">
        <v>15</v>
      </c>
      <c r="B16" s="136">
        <v>195</v>
      </c>
      <c r="C16" s="136" t="s">
        <v>704</v>
      </c>
      <c r="D16" s="137" t="s">
        <v>426</v>
      </c>
      <c r="E16" s="138" t="s">
        <v>563</v>
      </c>
      <c r="F16" s="139" t="s">
        <v>562</v>
      </c>
      <c r="G16" s="145"/>
      <c r="H16" s="187"/>
      <c r="I16" s="145"/>
    </row>
    <row r="17" spans="1:9" x14ac:dyDescent="0.25">
      <c r="A17" s="135">
        <v>16</v>
      </c>
      <c r="B17" s="136">
        <v>38</v>
      </c>
      <c r="C17" s="136" t="s">
        <v>703</v>
      </c>
      <c r="D17" s="137" t="s">
        <v>426</v>
      </c>
      <c r="E17" s="138" t="s">
        <v>521</v>
      </c>
      <c r="F17" s="139" t="s">
        <v>517</v>
      </c>
      <c r="G17" s="145"/>
      <c r="H17" s="187"/>
      <c r="I17" s="145"/>
    </row>
    <row r="18" spans="1:9" x14ac:dyDescent="0.25">
      <c r="A18" s="135">
        <v>17</v>
      </c>
      <c r="B18" s="136">
        <v>510</v>
      </c>
      <c r="C18" s="136" t="s">
        <v>705</v>
      </c>
      <c r="D18" s="137" t="s">
        <v>426</v>
      </c>
      <c r="E18" s="138" t="s">
        <v>473</v>
      </c>
      <c r="F18" s="139" t="s">
        <v>472</v>
      </c>
      <c r="G18" s="145"/>
      <c r="H18" s="187"/>
      <c r="I18" s="145"/>
    </row>
    <row r="19" spans="1:9" x14ac:dyDescent="0.25">
      <c r="A19" s="135">
        <v>18</v>
      </c>
      <c r="B19" s="136">
        <v>403</v>
      </c>
      <c r="C19" s="136" t="s">
        <v>706</v>
      </c>
      <c r="D19" s="137" t="s">
        <v>426</v>
      </c>
      <c r="E19" s="138" t="s">
        <v>432</v>
      </c>
      <c r="F19" s="139" t="s">
        <v>431</v>
      </c>
      <c r="G19" s="145"/>
      <c r="H19" s="187"/>
      <c r="I19" s="145"/>
    </row>
    <row r="20" spans="1:9" x14ac:dyDescent="0.25">
      <c r="A20" s="135">
        <v>19</v>
      </c>
      <c r="B20" s="136">
        <v>36</v>
      </c>
      <c r="C20" s="136" t="s">
        <v>703</v>
      </c>
      <c r="D20" s="137" t="s">
        <v>426</v>
      </c>
      <c r="E20" s="138" t="s">
        <v>525</v>
      </c>
      <c r="F20" s="139" t="s">
        <v>524</v>
      </c>
      <c r="G20" s="145"/>
      <c r="H20" s="187"/>
      <c r="I20" s="145"/>
    </row>
    <row r="21" spans="1:9" x14ac:dyDescent="0.25">
      <c r="A21" s="135">
        <v>20</v>
      </c>
      <c r="B21" s="136">
        <v>406</v>
      </c>
      <c r="C21" s="136" t="s">
        <v>706</v>
      </c>
      <c r="D21" s="137" t="s">
        <v>426</v>
      </c>
      <c r="E21" s="138" t="s">
        <v>425</v>
      </c>
      <c r="F21" s="139" t="s">
        <v>424</v>
      </c>
      <c r="G21" s="145"/>
      <c r="H21" s="187"/>
      <c r="I21" s="145"/>
    </row>
    <row r="22" spans="1:9" x14ac:dyDescent="0.25">
      <c r="A22" s="135">
        <v>21</v>
      </c>
      <c r="B22" s="136">
        <v>41</v>
      </c>
      <c r="C22" s="136" t="s">
        <v>703</v>
      </c>
      <c r="D22" s="137" t="s">
        <v>426</v>
      </c>
      <c r="E22" s="138" t="s">
        <v>516</v>
      </c>
      <c r="F22" s="139" t="s">
        <v>515</v>
      </c>
      <c r="G22" s="145"/>
      <c r="H22" s="187"/>
      <c r="I22" s="145"/>
    </row>
    <row r="23" spans="1:9" x14ac:dyDescent="0.25">
      <c r="A23" s="135">
        <v>22</v>
      </c>
      <c r="B23" s="136">
        <v>508</v>
      </c>
      <c r="C23" s="136" t="s">
        <v>705</v>
      </c>
      <c r="D23" s="137" t="s">
        <v>426</v>
      </c>
      <c r="E23" s="138" t="s">
        <v>477</v>
      </c>
      <c r="F23" s="139" t="s">
        <v>476</v>
      </c>
      <c r="G23" s="145"/>
      <c r="H23" s="187"/>
      <c r="I23" s="145"/>
    </row>
    <row r="24" spans="1:9" x14ac:dyDescent="0.25">
      <c r="A24" s="135">
        <v>23</v>
      </c>
      <c r="B24" s="136">
        <v>398</v>
      </c>
      <c r="C24" s="136" t="s">
        <v>706</v>
      </c>
      <c r="D24" s="137" t="s">
        <v>426</v>
      </c>
      <c r="E24" s="138" t="s">
        <v>442</v>
      </c>
      <c r="F24" s="139" t="s">
        <v>441</v>
      </c>
      <c r="G24" s="145"/>
      <c r="H24" s="187"/>
      <c r="I24" s="145"/>
    </row>
    <row r="25" spans="1:9" x14ac:dyDescent="0.25">
      <c r="A25" s="135">
        <v>24</v>
      </c>
      <c r="B25" s="136">
        <v>199</v>
      </c>
      <c r="C25" s="136" t="s">
        <v>704</v>
      </c>
      <c r="D25" s="137" t="s">
        <v>426</v>
      </c>
      <c r="E25" s="138" t="s">
        <v>555</v>
      </c>
      <c r="F25" s="139" t="s">
        <v>554</v>
      </c>
      <c r="G25" s="145"/>
      <c r="H25" s="187"/>
      <c r="I25" s="145"/>
    </row>
    <row r="26" spans="1:9" x14ac:dyDescent="0.25">
      <c r="A26" s="135">
        <v>25</v>
      </c>
      <c r="B26" s="136">
        <v>198</v>
      </c>
      <c r="C26" s="136" t="s">
        <v>704</v>
      </c>
      <c r="D26" s="137" t="s">
        <v>426</v>
      </c>
      <c r="E26" s="138" t="s">
        <v>557</v>
      </c>
      <c r="F26" s="139" t="s">
        <v>556</v>
      </c>
      <c r="G26" s="145"/>
      <c r="H26" s="187"/>
      <c r="I26" s="145"/>
    </row>
    <row r="27" spans="1:9" x14ac:dyDescent="0.25">
      <c r="A27" s="135">
        <v>26</v>
      </c>
      <c r="B27" s="136">
        <v>42</v>
      </c>
      <c r="C27" s="136" t="s">
        <v>703</v>
      </c>
      <c r="D27" s="137" t="s">
        <v>426</v>
      </c>
      <c r="E27" s="138" t="s">
        <v>494</v>
      </c>
      <c r="F27" s="139" t="s">
        <v>493</v>
      </c>
      <c r="G27" s="145"/>
      <c r="H27" s="187"/>
      <c r="I27" s="145"/>
    </row>
    <row r="28" spans="1:9" x14ac:dyDescent="0.25">
      <c r="A28" s="135"/>
      <c r="B28" s="136">
        <v>67</v>
      </c>
      <c r="C28" s="136" t="s">
        <v>703</v>
      </c>
      <c r="D28" s="137" t="s">
        <v>426</v>
      </c>
      <c r="E28" s="141" t="s">
        <v>506</v>
      </c>
      <c r="F28" s="180" t="s">
        <v>505</v>
      </c>
      <c r="G28" s="142">
        <v>1</v>
      </c>
    </row>
    <row r="29" spans="1:9" x14ac:dyDescent="0.25">
      <c r="A29" s="135"/>
      <c r="B29" s="136">
        <v>68</v>
      </c>
      <c r="C29" s="136" t="s">
        <v>703</v>
      </c>
      <c r="D29" s="137" t="s">
        <v>426</v>
      </c>
      <c r="E29" s="141" t="s">
        <v>512</v>
      </c>
      <c r="F29" s="180" t="s">
        <v>85</v>
      </c>
      <c r="G29" s="142">
        <v>16</v>
      </c>
    </row>
    <row r="30" spans="1:9" x14ac:dyDescent="0.25">
      <c r="A30" s="135"/>
      <c r="B30" s="136">
        <v>96</v>
      </c>
      <c r="C30" s="136" t="s">
        <v>703</v>
      </c>
      <c r="D30" s="137" t="s">
        <v>426</v>
      </c>
      <c r="E30" s="141" t="s">
        <v>514</v>
      </c>
      <c r="F30" s="141" t="s">
        <v>513</v>
      </c>
      <c r="G30" s="146">
        <v>1</v>
      </c>
    </row>
    <row r="31" spans="1:9" x14ac:dyDescent="0.25">
      <c r="A31" s="135"/>
      <c r="B31" s="136">
        <v>97</v>
      </c>
      <c r="C31" s="136" t="s">
        <v>703</v>
      </c>
      <c r="D31" s="137" t="s">
        <v>426</v>
      </c>
      <c r="E31" s="141" t="s">
        <v>6</v>
      </c>
      <c r="F31" s="143" t="s">
        <v>511</v>
      </c>
      <c r="G31" s="142">
        <v>4</v>
      </c>
    </row>
    <row r="32" spans="1:9" x14ac:dyDescent="0.25">
      <c r="A32" s="135"/>
      <c r="B32" s="136">
        <v>98</v>
      </c>
      <c r="C32" s="136" t="s">
        <v>703</v>
      </c>
      <c r="D32" s="137" t="s">
        <v>426</v>
      </c>
      <c r="E32" s="141" t="s">
        <v>6</v>
      </c>
      <c r="F32" s="143" t="s">
        <v>510</v>
      </c>
      <c r="G32" s="142">
        <v>1</v>
      </c>
    </row>
    <row r="33" spans="1:11" x14ac:dyDescent="0.25">
      <c r="A33" s="135"/>
      <c r="B33" s="136">
        <v>99</v>
      </c>
      <c r="C33" s="136" t="s">
        <v>703</v>
      </c>
      <c r="D33" s="137" t="s">
        <v>426</v>
      </c>
      <c r="E33" s="141" t="s">
        <v>6</v>
      </c>
      <c r="F33" s="143" t="s">
        <v>509</v>
      </c>
      <c r="G33" s="142">
        <v>1</v>
      </c>
    </row>
    <row r="34" spans="1:11" x14ac:dyDescent="0.25">
      <c r="A34" s="135"/>
      <c r="B34" s="136">
        <v>100</v>
      </c>
      <c r="C34" s="136" t="s">
        <v>703</v>
      </c>
      <c r="D34" s="137" t="s">
        <v>426</v>
      </c>
      <c r="E34" s="141" t="s">
        <v>6</v>
      </c>
      <c r="F34" s="143" t="s">
        <v>508</v>
      </c>
      <c r="G34" s="142">
        <v>1</v>
      </c>
    </row>
    <row r="35" spans="1:11" x14ac:dyDescent="0.25">
      <c r="A35" s="135"/>
      <c r="B35" s="136">
        <v>101</v>
      </c>
      <c r="C35" s="136" t="s">
        <v>703</v>
      </c>
      <c r="D35" s="137" t="s">
        <v>426</v>
      </c>
      <c r="E35" s="141" t="s">
        <v>6</v>
      </c>
      <c r="F35" s="143" t="s">
        <v>507</v>
      </c>
      <c r="G35" s="142">
        <v>1</v>
      </c>
    </row>
    <row r="36" spans="1:11" x14ac:dyDescent="0.25">
      <c r="A36" s="135"/>
      <c r="B36" s="136">
        <v>102</v>
      </c>
      <c r="C36" s="136" t="s">
        <v>703</v>
      </c>
      <c r="D36" s="137" t="s">
        <v>426</v>
      </c>
      <c r="E36" s="141" t="s">
        <v>6</v>
      </c>
      <c r="F36" s="180" t="s">
        <v>498</v>
      </c>
      <c r="G36" s="142">
        <v>15</v>
      </c>
      <c r="K36" s="90"/>
    </row>
    <row r="37" spans="1:11" x14ac:dyDescent="0.25">
      <c r="A37" s="135"/>
      <c r="B37" s="136">
        <v>103</v>
      </c>
      <c r="C37" s="136" t="s">
        <v>703</v>
      </c>
      <c r="D37" s="137" t="s">
        <v>426</v>
      </c>
      <c r="E37" s="141" t="s">
        <v>6</v>
      </c>
      <c r="F37" s="180" t="s">
        <v>496</v>
      </c>
      <c r="G37" s="142">
        <v>3</v>
      </c>
      <c r="K37" s="90"/>
    </row>
    <row r="38" spans="1:11" x14ac:dyDescent="0.25">
      <c r="A38" s="135"/>
      <c r="B38" s="136">
        <v>125</v>
      </c>
      <c r="C38" s="136" t="s">
        <v>703</v>
      </c>
      <c r="D38" s="137" t="s">
        <v>426</v>
      </c>
      <c r="E38" s="141" t="s">
        <v>500</v>
      </c>
      <c r="F38" s="180" t="s">
        <v>76</v>
      </c>
      <c r="G38" s="142">
        <v>1</v>
      </c>
      <c r="K38" s="90"/>
    </row>
    <row r="39" spans="1:11" x14ac:dyDescent="0.25">
      <c r="A39" s="135"/>
      <c r="B39" s="136">
        <v>126</v>
      </c>
      <c r="C39" s="136" t="s">
        <v>703</v>
      </c>
      <c r="D39" s="137" t="s">
        <v>426</v>
      </c>
      <c r="E39" s="141" t="s">
        <v>500</v>
      </c>
      <c r="F39" s="180" t="s">
        <v>76</v>
      </c>
      <c r="G39" s="142">
        <v>1</v>
      </c>
      <c r="K39" s="90"/>
    </row>
    <row r="40" spans="1:11" ht="22.5" x14ac:dyDescent="0.25">
      <c r="A40" s="135">
        <v>27</v>
      </c>
      <c r="B40" s="136">
        <v>401</v>
      </c>
      <c r="C40" s="136" t="s">
        <v>706</v>
      </c>
      <c r="D40" s="137" t="s">
        <v>426</v>
      </c>
      <c r="E40" s="138" t="s">
        <v>436</v>
      </c>
      <c r="F40" s="139" t="s">
        <v>435</v>
      </c>
      <c r="G40" s="140"/>
      <c r="H40" s="170"/>
      <c r="I40" s="147"/>
      <c r="K40" s="90"/>
    </row>
    <row r="41" spans="1:11" x14ac:dyDescent="0.25">
      <c r="A41" s="135">
        <v>28</v>
      </c>
      <c r="B41" s="136">
        <v>32</v>
      </c>
      <c r="C41" s="136" t="s">
        <v>703</v>
      </c>
      <c r="D41" s="137" t="s">
        <v>426</v>
      </c>
      <c r="E41" s="138" t="s">
        <v>533</v>
      </c>
      <c r="F41" s="139" t="s">
        <v>532</v>
      </c>
      <c r="G41" s="140"/>
      <c r="H41" s="170"/>
      <c r="I41" s="147"/>
      <c r="K41" s="90"/>
    </row>
    <row r="42" spans="1:11" x14ac:dyDescent="0.25">
      <c r="A42" s="135">
        <v>29</v>
      </c>
      <c r="B42" s="136">
        <v>35</v>
      </c>
      <c r="C42" s="136" t="s">
        <v>703</v>
      </c>
      <c r="D42" s="137" t="s">
        <v>426</v>
      </c>
      <c r="E42" s="138" t="s">
        <v>527</v>
      </c>
      <c r="F42" s="139" t="s">
        <v>526</v>
      </c>
      <c r="G42" s="140"/>
      <c r="H42" s="170"/>
      <c r="I42" s="147"/>
      <c r="K42" s="90"/>
    </row>
    <row r="43" spans="1:11" x14ac:dyDescent="0.25">
      <c r="A43" s="135">
        <v>30</v>
      </c>
      <c r="B43" s="136">
        <v>400</v>
      </c>
      <c r="C43" s="136" t="s">
        <v>706</v>
      </c>
      <c r="D43" s="137" t="s">
        <v>426</v>
      </c>
      <c r="E43" s="138" t="s">
        <v>438</v>
      </c>
      <c r="F43" s="139" t="s">
        <v>437</v>
      </c>
      <c r="G43" s="140"/>
      <c r="H43" s="170"/>
      <c r="I43" s="147"/>
      <c r="K43" s="90"/>
    </row>
    <row r="44" spans="1:11" x14ac:dyDescent="0.25">
      <c r="A44" s="135">
        <v>31</v>
      </c>
      <c r="B44" s="136">
        <v>392</v>
      </c>
      <c r="C44" s="136" t="s">
        <v>706</v>
      </c>
      <c r="D44" s="137" t="s">
        <v>426</v>
      </c>
      <c r="E44" s="138" t="s">
        <v>453</v>
      </c>
      <c r="F44" s="139" t="s">
        <v>452</v>
      </c>
      <c r="G44" s="140"/>
      <c r="H44" s="170"/>
      <c r="I44" s="147"/>
      <c r="K44" s="90"/>
    </row>
    <row r="45" spans="1:11" x14ac:dyDescent="0.25">
      <c r="A45" s="135">
        <v>32</v>
      </c>
      <c r="B45" s="136">
        <v>175</v>
      </c>
      <c r="C45" s="136" t="s">
        <v>704</v>
      </c>
      <c r="D45" s="137" t="s">
        <v>426</v>
      </c>
      <c r="E45" s="138" t="s">
        <v>681</v>
      </c>
      <c r="F45" s="139" t="s">
        <v>680</v>
      </c>
      <c r="G45" s="140"/>
      <c r="H45" s="170"/>
      <c r="I45" s="147"/>
      <c r="K45" s="90"/>
    </row>
    <row r="46" spans="1:11" x14ac:dyDescent="0.25">
      <c r="A46" s="135"/>
      <c r="B46" s="136">
        <v>173</v>
      </c>
      <c r="C46" s="136" t="s">
        <v>704</v>
      </c>
      <c r="D46" s="137" t="s">
        <v>426</v>
      </c>
      <c r="E46" s="141" t="s">
        <v>9</v>
      </c>
      <c r="F46" s="180" t="s">
        <v>688</v>
      </c>
      <c r="G46" s="144">
        <v>59</v>
      </c>
      <c r="I46" s="134"/>
      <c r="K46" s="90"/>
    </row>
    <row r="47" spans="1:11" x14ac:dyDescent="0.25">
      <c r="A47" s="135"/>
      <c r="B47" s="136">
        <v>273</v>
      </c>
      <c r="C47" s="136" t="s">
        <v>704</v>
      </c>
      <c r="D47" s="137" t="s">
        <v>426</v>
      </c>
      <c r="E47" s="141" t="s">
        <v>684</v>
      </c>
      <c r="F47" s="180" t="s">
        <v>683</v>
      </c>
      <c r="G47" s="144">
        <v>2</v>
      </c>
      <c r="I47" s="134"/>
      <c r="K47" s="90"/>
    </row>
    <row r="48" spans="1:11" x14ac:dyDescent="0.25">
      <c r="A48" s="135"/>
      <c r="B48" s="136">
        <v>272</v>
      </c>
      <c r="C48" s="136" t="s">
        <v>704</v>
      </c>
      <c r="D48" s="137" t="s">
        <v>426</v>
      </c>
      <c r="E48" s="141" t="s">
        <v>684</v>
      </c>
      <c r="F48" s="180" t="s">
        <v>685</v>
      </c>
      <c r="G48" s="144">
        <v>5</v>
      </c>
      <c r="I48" s="134"/>
      <c r="K48" s="90"/>
    </row>
    <row r="49" spans="1:11" x14ac:dyDescent="0.25">
      <c r="A49" s="135"/>
      <c r="B49" s="136">
        <v>270</v>
      </c>
      <c r="C49" s="136" t="s">
        <v>704</v>
      </c>
      <c r="D49" s="137" t="s">
        <v>426</v>
      </c>
      <c r="E49" s="141" t="s">
        <v>684</v>
      </c>
      <c r="F49" s="180" t="s">
        <v>687</v>
      </c>
      <c r="G49" s="144">
        <v>17</v>
      </c>
      <c r="I49" s="134"/>
      <c r="K49" s="90"/>
    </row>
    <row r="50" spans="1:11" x14ac:dyDescent="0.25">
      <c r="A50" s="135"/>
      <c r="B50" s="136">
        <v>271</v>
      </c>
      <c r="C50" s="136" t="s">
        <v>704</v>
      </c>
      <c r="D50" s="137" t="s">
        <v>426</v>
      </c>
      <c r="E50" s="141" t="s">
        <v>684</v>
      </c>
      <c r="F50" s="180" t="s">
        <v>686</v>
      </c>
      <c r="G50" s="144">
        <v>48</v>
      </c>
      <c r="I50" s="134"/>
      <c r="K50" s="90"/>
    </row>
    <row r="51" spans="1:11" x14ac:dyDescent="0.25">
      <c r="A51" s="135"/>
      <c r="B51" s="136">
        <v>274</v>
      </c>
      <c r="C51" s="136" t="s">
        <v>704</v>
      </c>
      <c r="D51" s="137" t="s">
        <v>426</v>
      </c>
      <c r="E51" s="141" t="s">
        <v>682</v>
      </c>
      <c r="F51" s="180" t="s">
        <v>76</v>
      </c>
      <c r="G51" s="144">
        <v>48</v>
      </c>
      <c r="I51" s="134"/>
      <c r="K51" s="90"/>
    </row>
    <row r="52" spans="1:11" x14ac:dyDescent="0.25">
      <c r="A52" s="135"/>
      <c r="B52" s="136">
        <v>303</v>
      </c>
      <c r="C52" s="136" t="s">
        <v>704</v>
      </c>
      <c r="D52" s="137" t="s">
        <v>426</v>
      </c>
      <c r="E52" s="141" t="s">
        <v>6</v>
      </c>
      <c r="F52" s="180" t="s">
        <v>76</v>
      </c>
      <c r="G52" s="144">
        <v>1</v>
      </c>
      <c r="I52" s="134"/>
      <c r="K52" s="90"/>
    </row>
    <row r="53" spans="1:11" x14ac:dyDescent="0.25">
      <c r="A53" s="135"/>
      <c r="B53" s="136">
        <v>337</v>
      </c>
      <c r="C53" s="136" t="s">
        <v>704</v>
      </c>
      <c r="D53" s="137" t="s">
        <v>426</v>
      </c>
      <c r="E53" s="141" t="s">
        <v>500</v>
      </c>
      <c r="F53" s="180" t="s">
        <v>76</v>
      </c>
      <c r="G53" s="144">
        <v>5</v>
      </c>
      <c r="I53" s="134"/>
      <c r="K53" s="90"/>
    </row>
    <row r="54" spans="1:11" x14ac:dyDescent="0.25">
      <c r="A54" s="135">
        <v>33</v>
      </c>
      <c r="B54" s="136">
        <v>507</v>
      </c>
      <c r="C54" s="136" t="s">
        <v>705</v>
      </c>
      <c r="D54" s="137" t="s">
        <v>426</v>
      </c>
      <c r="E54" s="138" t="s">
        <v>479</v>
      </c>
      <c r="F54" s="139" t="s">
        <v>478</v>
      </c>
      <c r="G54" s="140"/>
      <c r="H54" s="170"/>
      <c r="I54" s="147"/>
      <c r="K54" s="90"/>
    </row>
    <row r="55" spans="1:11" x14ac:dyDescent="0.25">
      <c r="A55" s="135">
        <v>34</v>
      </c>
      <c r="B55" s="136">
        <v>176</v>
      </c>
      <c r="C55" s="136" t="s">
        <v>704</v>
      </c>
      <c r="D55" s="137" t="s">
        <v>426</v>
      </c>
      <c r="E55" s="138" t="s">
        <v>598</v>
      </c>
      <c r="F55" s="139" t="s">
        <v>597</v>
      </c>
      <c r="G55" s="140"/>
      <c r="H55" s="170"/>
      <c r="I55" s="147"/>
      <c r="K55" s="90"/>
    </row>
    <row r="56" spans="1:11" x14ac:dyDescent="0.25">
      <c r="A56" s="135"/>
      <c r="B56" s="136">
        <v>174</v>
      </c>
      <c r="C56" s="136" t="s">
        <v>704</v>
      </c>
      <c r="D56" s="137" t="s">
        <v>426</v>
      </c>
      <c r="E56" s="141" t="s">
        <v>9</v>
      </c>
      <c r="F56" s="181" t="s">
        <v>613</v>
      </c>
      <c r="G56" s="182">
        <v>89</v>
      </c>
      <c r="I56" s="134"/>
      <c r="K56" s="90"/>
    </row>
    <row r="57" spans="1:11" x14ac:dyDescent="0.25">
      <c r="A57" s="135"/>
      <c r="B57" s="136">
        <v>266</v>
      </c>
      <c r="C57" s="136" t="s">
        <v>704</v>
      </c>
      <c r="D57" s="137" t="s">
        <v>426</v>
      </c>
      <c r="E57" s="141" t="s">
        <v>506</v>
      </c>
      <c r="F57" s="180" t="s">
        <v>671</v>
      </c>
      <c r="G57" s="144">
        <v>1</v>
      </c>
      <c r="I57" s="134"/>
      <c r="K57" s="90"/>
    </row>
    <row r="58" spans="1:11" x14ac:dyDescent="0.25">
      <c r="A58" s="135"/>
      <c r="B58" s="136">
        <v>268</v>
      </c>
      <c r="C58" s="136" t="s">
        <v>704</v>
      </c>
      <c r="D58" s="137" t="s">
        <v>426</v>
      </c>
      <c r="E58" s="141" t="s">
        <v>506</v>
      </c>
      <c r="F58" s="180" t="s">
        <v>670</v>
      </c>
      <c r="G58" s="144">
        <v>1</v>
      </c>
      <c r="I58" s="134"/>
      <c r="K58" s="90"/>
    </row>
    <row r="59" spans="1:11" x14ac:dyDescent="0.25">
      <c r="A59" s="135"/>
      <c r="B59" s="136">
        <v>265</v>
      </c>
      <c r="C59" s="136" t="s">
        <v>704</v>
      </c>
      <c r="D59" s="137" t="s">
        <v>426</v>
      </c>
      <c r="E59" s="141" t="s">
        <v>506</v>
      </c>
      <c r="F59" s="180" t="s">
        <v>665</v>
      </c>
      <c r="G59" s="144">
        <v>1</v>
      </c>
      <c r="I59" s="134"/>
      <c r="K59" s="90"/>
    </row>
    <row r="60" spans="1:11" x14ac:dyDescent="0.25">
      <c r="A60" s="135"/>
      <c r="B60" s="136">
        <v>267</v>
      </c>
      <c r="C60" s="136" t="s">
        <v>704</v>
      </c>
      <c r="D60" s="137" t="s">
        <v>426</v>
      </c>
      <c r="E60" s="141" t="s">
        <v>506</v>
      </c>
      <c r="F60" s="180" t="s">
        <v>665</v>
      </c>
      <c r="G60" s="144">
        <v>1</v>
      </c>
      <c r="I60" s="134"/>
      <c r="K60" s="90"/>
    </row>
    <row r="61" spans="1:11" x14ac:dyDescent="0.25">
      <c r="A61" s="135"/>
      <c r="B61" s="136">
        <v>264</v>
      </c>
      <c r="C61" s="136" t="s">
        <v>704</v>
      </c>
      <c r="D61" s="137" t="s">
        <v>426</v>
      </c>
      <c r="E61" s="141" t="s">
        <v>506</v>
      </c>
      <c r="F61" s="180" t="s">
        <v>668</v>
      </c>
      <c r="G61" s="144">
        <v>1</v>
      </c>
      <c r="I61" s="134"/>
      <c r="K61" s="90"/>
    </row>
    <row r="62" spans="1:11" x14ac:dyDescent="0.25">
      <c r="A62" s="135"/>
      <c r="B62" s="136">
        <v>263</v>
      </c>
      <c r="C62" s="136" t="s">
        <v>704</v>
      </c>
      <c r="D62" s="137" t="s">
        <v>426</v>
      </c>
      <c r="E62" s="141" t="s">
        <v>506</v>
      </c>
      <c r="F62" s="180" t="s">
        <v>669</v>
      </c>
      <c r="G62" s="144">
        <v>1</v>
      </c>
      <c r="I62" s="134"/>
      <c r="K62" s="90"/>
    </row>
    <row r="63" spans="1:11" x14ac:dyDescent="0.25">
      <c r="A63" s="135"/>
      <c r="B63" s="136">
        <v>269</v>
      </c>
      <c r="C63" s="136" t="s">
        <v>704</v>
      </c>
      <c r="D63" s="137" t="s">
        <v>426</v>
      </c>
      <c r="E63" s="141" t="s">
        <v>512</v>
      </c>
      <c r="F63" s="180" t="s">
        <v>679</v>
      </c>
      <c r="G63" s="144">
        <v>80</v>
      </c>
      <c r="I63" s="134"/>
      <c r="K63" s="90"/>
    </row>
    <row r="64" spans="1:11" x14ac:dyDescent="0.25">
      <c r="A64" s="135"/>
      <c r="B64" s="136">
        <v>300</v>
      </c>
      <c r="C64" s="136" t="s">
        <v>704</v>
      </c>
      <c r="D64" s="137" t="s">
        <v>426</v>
      </c>
      <c r="E64" s="141" t="s">
        <v>676</v>
      </c>
      <c r="F64" s="141" t="s">
        <v>678</v>
      </c>
      <c r="G64" s="144">
        <v>5</v>
      </c>
      <c r="I64" s="134"/>
      <c r="K64" s="90"/>
    </row>
    <row r="65" spans="1:11" x14ac:dyDescent="0.25">
      <c r="A65" s="135"/>
      <c r="B65" s="136">
        <v>301</v>
      </c>
      <c r="C65" s="136" t="s">
        <v>704</v>
      </c>
      <c r="D65" s="137" t="s">
        <v>426</v>
      </c>
      <c r="E65" s="141" t="s">
        <v>676</v>
      </c>
      <c r="F65" s="141" t="s">
        <v>677</v>
      </c>
      <c r="G65" s="144">
        <v>2</v>
      </c>
      <c r="I65" s="134"/>
      <c r="K65" s="90"/>
    </row>
    <row r="66" spans="1:11" x14ac:dyDescent="0.25">
      <c r="A66" s="135"/>
      <c r="B66" s="136">
        <v>302</v>
      </c>
      <c r="C66" s="136" t="s">
        <v>704</v>
      </c>
      <c r="D66" s="137" t="s">
        <v>426</v>
      </c>
      <c r="E66" s="141" t="s">
        <v>676</v>
      </c>
      <c r="F66" s="141" t="s">
        <v>675</v>
      </c>
      <c r="G66" s="144">
        <v>4</v>
      </c>
      <c r="I66" s="134"/>
      <c r="K66" s="90"/>
    </row>
    <row r="67" spans="1:11" x14ac:dyDescent="0.25">
      <c r="A67" s="135"/>
      <c r="B67" s="136">
        <v>306</v>
      </c>
      <c r="C67" s="136" t="s">
        <v>704</v>
      </c>
      <c r="D67" s="137" t="s">
        <v>426</v>
      </c>
      <c r="E67" s="141" t="s">
        <v>6</v>
      </c>
      <c r="F67" s="180" t="s">
        <v>672</v>
      </c>
      <c r="G67" s="144">
        <v>4</v>
      </c>
      <c r="I67" s="134"/>
      <c r="K67" s="90"/>
    </row>
    <row r="68" spans="1:11" x14ac:dyDescent="0.25">
      <c r="A68" s="135"/>
      <c r="B68" s="136">
        <v>309</v>
      </c>
      <c r="C68" s="136" t="s">
        <v>704</v>
      </c>
      <c r="D68" s="137" t="s">
        <v>426</v>
      </c>
      <c r="E68" s="141" t="s">
        <v>6</v>
      </c>
      <c r="F68" s="180" t="s">
        <v>665</v>
      </c>
      <c r="G68" s="144">
        <v>6</v>
      </c>
      <c r="I68" s="134"/>
      <c r="K68" s="90"/>
    </row>
    <row r="69" spans="1:11" x14ac:dyDescent="0.25">
      <c r="A69" s="135"/>
      <c r="B69" s="136">
        <v>310</v>
      </c>
      <c r="C69" s="136" t="s">
        <v>704</v>
      </c>
      <c r="D69" s="137" t="s">
        <v>426</v>
      </c>
      <c r="E69" s="141" t="s">
        <v>6</v>
      </c>
      <c r="F69" s="180" t="s">
        <v>665</v>
      </c>
      <c r="G69" s="144">
        <v>6</v>
      </c>
      <c r="I69" s="134"/>
      <c r="K69" s="90"/>
    </row>
    <row r="70" spans="1:11" x14ac:dyDescent="0.25">
      <c r="A70" s="135"/>
      <c r="B70" s="136">
        <v>304</v>
      </c>
      <c r="C70" s="136" t="s">
        <v>704</v>
      </c>
      <c r="D70" s="137" t="s">
        <v>426</v>
      </c>
      <c r="E70" s="141" t="s">
        <v>6</v>
      </c>
      <c r="F70" s="180" t="s">
        <v>674</v>
      </c>
      <c r="G70" s="144">
        <v>29</v>
      </c>
      <c r="I70" s="134"/>
      <c r="K70" s="90"/>
    </row>
    <row r="71" spans="1:11" x14ac:dyDescent="0.25">
      <c r="A71" s="135"/>
      <c r="B71" s="136">
        <v>308</v>
      </c>
      <c r="C71" s="136" t="s">
        <v>704</v>
      </c>
      <c r="D71" s="137" t="s">
        <v>426</v>
      </c>
      <c r="E71" s="141" t="s">
        <v>6</v>
      </c>
      <c r="F71" s="180" t="s">
        <v>668</v>
      </c>
      <c r="G71" s="144">
        <v>18</v>
      </c>
      <c r="I71" s="134"/>
      <c r="K71" s="90"/>
    </row>
    <row r="72" spans="1:11" x14ac:dyDescent="0.25">
      <c r="A72" s="135"/>
      <c r="B72" s="136">
        <v>307</v>
      </c>
      <c r="C72" s="136" t="s">
        <v>704</v>
      </c>
      <c r="D72" s="137" t="s">
        <v>426</v>
      </c>
      <c r="E72" s="141" t="s">
        <v>6</v>
      </c>
      <c r="F72" s="180" t="s">
        <v>669</v>
      </c>
      <c r="G72" s="144">
        <v>20</v>
      </c>
      <c r="I72" s="134"/>
      <c r="K72" s="90"/>
    </row>
    <row r="73" spans="1:11" x14ac:dyDescent="0.25">
      <c r="A73" s="135"/>
      <c r="B73" s="136">
        <v>311</v>
      </c>
      <c r="C73" s="136" t="s">
        <v>704</v>
      </c>
      <c r="D73" s="137" t="s">
        <v>426</v>
      </c>
      <c r="E73" s="141" t="s">
        <v>6</v>
      </c>
      <c r="F73" s="181" t="s">
        <v>604</v>
      </c>
      <c r="G73" s="182">
        <v>3</v>
      </c>
      <c r="I73" s="134"/>
      <c r="K73" s="90"/>
    </row>
    <row r="74" spans="1:11" x14ac:dyDescent="0.25">
      <c r="A74" s="135"/>
      <c r="B74" s="136">
        <v>305</v>
      </c>
      <c r="C74" s="136" t="s">
        <v>704</v>
      </c>
      <c r="D74" s="137" t="s">
        <v>426</v>
      </c>
      <c r="E74" s="141" t="s">
        <v>6</v>
      </c>
      <c r="F74" s="180" t="s">
        <v>673</v>
      </c>
      <c r="G74" s="144">
        <v>69</v>
      </c>
      <c r="I74" s="134"/>
      <c r="K74" s="90"/>
    </row>
    <row r="75" spans="1:11" x14ac:dyDescent="0.25">
      <c r="A75" s="135"/>
      <c r="B75" s="136">
        <v>338</v>
      </c>
      <c r="C75" s="136" t="s">
        <v>704</v>
      </c>
      <c r="D75" s="137" t="s">
        <v>426</v>
      </c>
      <c r="E75" s="141" t="s">
        <v>500</v>
      </c>
      <c r="F75" s="141" t="s">
        <v>615</v>
      </c>
      <c r="G75" s="182">
        <v>2</v>
      </c>
      <c r="I75" s="134"/>
      <c r="K75" s="90"/>
    </row>
    <row r="76" spans="1:11" x14ac:dyDescent="0.25">
      <c r="A76" s="135"/>
      <c r="B76" s="136">
        <v>339</v>
      </c>
      <c r="C76" s="136" t="s">
        <v>704</v>
      </c>
      <c r="D76" s="137" t="s">
        <v>426</v>
      </c>
      <c r="E76" s="141" t="s">
        <v>500</v>
      </c>
      <c r="F76" s="141" t="s">
        <v>606</v>
      </c>
      <c r="G76" s="182">
        <v>2</v>
      </c>
      <c r="I76" s="134"/>
      <c r="K76" s="90"/>
    </row>
    <row r="77" spans="1:11" x14ac:dyDescent="0.25">
      <c r="A77" s="135">
        <v>35</v>
      </c>
      <c r="B77" s="136">
        <v>399</v>
      </c>
      <c r="C77" s="136" t="s">
        <v>706</v>
      </c>
      <c r="D77" s="137" t="s">
        <v>426</v>
      </c>
      <c r="E77" s="138" t="s">
        <v>440</v>
      </c>
      <c r="F77" s="139" t="s">
        <v>439</v>
      </c>
      <c r="I77" s="134"/>
      <c r="K77" s="90"/>
    </row>
    <row r="78" spans="1:11" x14ac:dyDescent="0.25">
      <c r="A78" s="135">
        <v>36</v>
      </c>
      <c r="B78" s="136">
        <v>509</v>
      </c>
      <c r="C78" s="136" t="s">
        <v>705</v>
      </c>
      <c r="D78" s="137" t="s">
        <v>426</v>
      </c>
      <c r="E78" s="138" t="s">
        <v>475</v>
      </c>
      <c r="F78" s="139" t="s">
        <v>474</v>
      </c>
      <c r="I78" s="134"/>
      <c r="K78" s="90"/>
    </row>
    <row r="79" spans="1:11" x14ac:dyDescent="0.25">
      <c r="A79" s="135">
        <v>37</v>
      </c>
      <c r="B79" s="136">
        <v>402</v>
      </c>
      <c r="C79" s="136" t="s">
        <v>706</v>
      </c>
      <c r="D79" s="137" t="s">
        <v>426</v>
      </c>
      <c r="E79" s="138" t="s">
        <v>434</v>
      </c>
      <c r="F79" s="139" t="s">
        <v>433</v>
      </c>
      <c r="I79" s="134"/>
      <c r="K79" s="90"/>
    </row>
    <row r="80" spans="1:11" x14ac:dyDescent="0.25">
      <c r="A80" s="135">
        <v>38</v>
      </c>
      <c r="B80" s="136">
        <v>197</v>
      </c>
      <c r="C80" s="136" t="s">
        <v>704</v>
      </c>
      <c r="D80" s="137" t="s">
        <v>426</v>
      </c>
      <c r="E80" s="138" t="s">
        <v>559</v>
      </c>
      <c r="F80" s="139" t="s">
        <v>558</v>
      </c>
      <c r="I80" s="134"/>
      <c r="K80" s="90"/>
    </row>
    <row r="81" spans="1:17" x14ac:dyDescent="0.25">
      <c r="A81" s="135">
        <v>39</v>
      </c>
      <c r="B81" s="136">
        <v>33</v>
      </c>
      <c r="C81" s="136" t="s">
        <v>703</v>
      </c>
      <c r="D81" s="137" t="s">
        <v>426</v>
      </c>
      <c r="E81" s="138" t="s">
        <v>531</v>
      </c>
      <c r="F81" s="139" t="s">
        <v>530</v>
      </c>
      <c r="I81" s="134"/>
      <c r="K81" s="90"/>
    </row>
    <row r="82" spans="1:17" x14ac:dyDescent="0.25">
      <c r="A82" s="135">
        <v>40</v>
      </c>
      <c r="B82" s="136">
        <v>397</v>
      </c>
      <c r="C82" s="136" t="s">
        <v>706</v>
      </c>
      <c r="D82" s="137" t="s">
        <v>426</v>
      </c>
      <c r="E82" s="138" t="s">
        <v>444</v>
      </c>
      <c r="F82" s="139" t="s">
        <v>443</v>
      </c>
      <c r="I82" s="134"/>
      <c r="K82" s="90"/>
    </row>
    <row r="83" spans="1:17" x14ac:dyDescent="0.25">
      <c r="A83" s="135">
        <v>41</v>
      </c>
      <c r="B83" s="136">
        <v>193</v>
      </c>
      <c r="C83" s="136" t="s">
        <v>704</v>
      </c>
      <c r="D83" s="137" t="s">
        <v>426</v>
      </c>
      <c r="E83" s="138" t="s">
        <v>567</v>
      </c>
      <c r="F83" s="139" t="s">
        <v>566</v>
      </c>
      <c r="I83" s="134"/>
      <c r="K83" s="90"/>
    </row>
    <row r="84" spans="1:17" x14ac:dyDescent="0.25">
      <c r="A84" s="135">
        <v>42</v>
      </c>
      <c r="B84" s="136">
        <v>34</v>
      </c>
      <c r="C84" s="136" t="s">
        <v>703</v>
      </c>
      <c r="D84" s="137" t="s">
        <v>426</v>
      </c>
      <c r="E84" s="138" t="s">
        <v>529</v>
      </c>
      <c r="F84" s="139" t="s">
        <v>528</v>
      </c>
      <c r="I84" s="134"/>
      <c r="K84" s="90"/>
    </row>
    <row r="85" spans="1:17" x14ac:dyDescent="0.25">
      <c r="D85" s="149"/>
      <c r="E85" s="149"/>
      <c r="F85" s="149"/>
      <c r="G85" s="149"/>
      <c r="H85" s="171"/>
      <c r="I85" s="149"/>
      <c r="J85" s="55"/>
    </row>
    <row r="86" spans="1:17" x14ac:dyDescent="0.25">
      <c r="D86" s="149"/>
      <c r="E86" s="149"/>
      <c r="F86" s="149"/>
      <c r="G86" s="149"/>
      <c r="H86" s="171"/>
      <c r="I86" s="149"/>
      <c r="J86" s="55"/>
    </row>
    <row r="90" spans="1:17" x14ac:dyDescent="0.25">
      <c r="B90" s="150"/>
      <c r="C90" s="134"/>
      <c r="G90" s="151" t="s">
        <v>269</v>
      </c>
      <c r="H90" s="91"/>
      <c r="I90" s="152"/>
      <c r="J90" s="55"/>
      <c r="L90" s="48"/>
      <c r="O90"/>
      <c r="P90"/>
      <c r="Q90"/>
    </row>
    <row r="91" spans="1:17" x14ac:dyDescent="0.25">
      <c r="B91" s="150"/>
      <c r="C91" s="134"/>
      <c r="H91" s="172"/>
      <c r="I91" s="152"/>
      <c r="J91" s="55"/>
      <c r="L91" s="48"/>
      <c r="O91"/>
      <c r="P91"/>
      <c r="Q91"/>
    </row>
    <row r="92" spans="1:17" ht="38.25" x14ac:dyDescent="0.25">
      <c r="B92" s="150"/>
      <c r="C92" s="134"/>
      <c r="E92" s="153" t="s">
        <v>365</v>
      </c>
      <c r="F92" s="153" t="s">
        <v>366</v>
      </c>
      <c r="G92" s="153" t="s">
        <v>368</v>
      </c>
      <c r="H92" s="173" t="s">
        <v>369</v>
      </c>
      <c r="I92" s="154" t="s">
        <v>374</v>
      </c>
      <c r="J92" s="55"/>
      <c r="L92" s="48"/>
      <c r="O92"/>
    </row>
    <row r="93" spans="1:17" x14ac:dyDescent="0.25">
      <c r="B93" s="150"/>
      <c r="C93" s="134"/>
      <c r="E93" s="155" t="s">
        <v>701</v>
      </c>
      <c r="F93" s="155" t="s">
        <v>700</v>
      </c>
      <c r="G93" s="157">
        <v>496</v>
      </c>
      <c r="H93" s="89"/>
      <c r="I93" s="158">
        <f>+H93*G93</f>
        <v>0</v>
      </c>
      <c r="J93" s="55"/>
      <c r="L93" s="48"/>
      <c r="O93"/>
    </row>
    <row r="94" spans="1:17" x14ac:dyDescent="0.25">
      <c r="B94" s="150"/>
      <c r="C94" s="134"/>
      <c r="E94" s="183" t="s">
        <v>506</v>
      </c>
      <c r="F94" s="155" t="s">
        <v>700</v>
      </c>
      <c r="G94" s="184">
        <v>7</v>
      </c>
      <c r="H94" s="89"/>
      <c r="I94" s="158">
        <f t="shared" ref="I94:I95" si="0">+H94*G94</f>
        <v>0</v>
      </c>
      <c r="J94" s="55"/>
      <c r="L94" s="48"/>
      <c r="O94"/>
    </row>
    <row r="95" spans="1:17" x14ac:dyDescent="0.25">
      <c r="B95" s="150"/>
      <c r="C95" s="134"/>
      <c r="E95" s="185" t="s">
        <v>684</v>
      </c>
      <c r="F95" s="155" t="s">
        <v>700</v>
      </c>
      <c r="G95" s="186">
        <v>72</v>
      </c>
      <c r="H95" s="89"/>
      <c r="I95" s="158">
        <f t="shared" si="0"/>
        <v>0</v>
      </c>
      <c r="J95" s="55"/>
      <c r="L95" s="48"/>
      <c r="O95"/>
    </row>
    <row r="96" spans="1:17" x14ac:dyDescent="0.25">
      <c r="B96" s="150"/>
      <c r="C96" s="134"/>
      <c r="E96" s="155" t="s">
        <v>514</v>
      </c>
      <c r="F96" s="159" t="s">
        <v>700</v>
      </c>
      <c r="G96" s="157">
        <v>1</v>
      </c>
      <c r="H96" s="89"/>
      <c r="I96" s="158">
        <f>+H96*G96</f>
        <v>0</v>
      </c>
      <c r="J96" s="55"/>
      <c r="L96" s="48"/>
      <c r="O96"/>
    </row>
    <row r="97" spans="2:15" x14ac:dyDescent="0.25">
      <c r="B97" s="150"/>
      <c r="C97" s="134"/>
      <c r="E97" s="156"/>
      <c r="F97" s="160"/>
      <c r="G97" s="161"/>
      <c r="H97" s="174"/>
      <c r="I97" s="162"/>
      <c r="J97" s="55"/>
      <c r="L97" s="48"/>
      <c r="O97"/>
    </row>
    <row r="98" spans="2:15" x14ac:dyDescent="0.25">
      <c r="B98" s="150"/>
      <c r="C98" s="134"/>
      <c r="E98" s="155" t="s">
        <v>75</v>
      </c>
      <c r="F98" s="163" t="s">
        <v>76</v>
      </c>
      <c r="G98" s="157">
        <v>970</v>
      </c>
      <c r="H98" s="89"/>
      <c r="I98" s="158">
        <f t="shared" ref="I98:I103" si="1">+H98*G98</f>
        <v>0</v>
      </c>
      <c r="J98" s="55"/>
      <c r="L98" s="48"/>
      <c r="O98"/>
    </row>
    <row r="99" spans="2:15" x14ac:dyDescent="0.25">
      <c r="B99" s="150"/>
      <c r="C99" s="134"/>
      <c r="E99" s="155" t="s">
        <v>77</v>
      </c>
      <c r="F99" s="163" t="s">
        <v>80</v>
      </c>
      <c r="G99" s="157">
        <v>2340</v>
      </c>
      <c r="H99" s="89"/>
      <c r="I99" s="158">
        <f t="shared" si="1"/>
        <v>0</v>
      </c>
      <c r="J99" s="55"/>
      <c r="L99" s="48"/>
      <c r="O99"/>
    </row>
    <row r="100" spans="2:15" x14ac:dyDescent="0.25">
      <c r="B100" s="150"/>
      <c r="C100" s="134"/>
      <c r="E100" s="155" t="s">
        <v>78</v>
      </c>
      <c r="F100" s="163" t="s">
        <v>80</v>
      </c>
      <c r="G100" s="157">
        <v>2260</v>
      </c>
      <c r="H100" s="89"/>
      <c r="I100" s="158">
        <f t="shared" si="1"/>
        <v>0</v>
      </c>
      <c r="J100" s="55"/>
      <c r="L100" s="48"/>
      <c r="O100"/>
    </row>
    <row r="101" spans="2:15" x14ac:dyDescent="0.25">
      <c r="B101" s="150"/>
      <c r="C101" s="134"/>
      <c r="E101" s="155" t="s">
        <v>79</v>
      </c>
      <c r="F101" s="163" t="s">
        <v>80</v>
      </c>
      <c r="G101" s="157">
        <v>2950</v>
      </c>
      <c r="H101" s="89"/>
      <c r="I101" s="158">
        <f t="shared" si="1"/>
        <v>0</v>
      </c>
      <c r="J101" s="55"/>
      <c r="L101" s="48"/>
      <c r="O101"/>
    </row>
    <row r="102" spans="2:15" x14ac:dyDescent="0.25">
      <c r="B102" s="150"/>
      <c r="C102" s="134"/>
      <c r="E102" s="155" t="s">
        <v>199</v>
      </c>
      <c r="F102" s="163" t="s">
        <v>201</v>
      </c>
      <c r="G102" s="157">
        <v>44</v>
      </c>
      <c r="H102" s="89"/>
      <c r="I102" s="158">
        <f t="shared" si="1"/>
        <v>0</v>
      </c>
      <c r="J102" s="55"/>
      <c r="L102" s="48"/>
      <c r="O102"/>
    </row>
    <row r="103" spans="2:15" x14ac:dyDescent="0.25">
      <c r="B103" s="150"/>
      <c r="C103" s="134"/>
      <c r="E103" s="155" t="s">
        <v>200</v>
      </c>
      <c r="F103" s="163" t="s">
        <v>201</v>
      </c>
      <c r="G103" s="157">
        <v>44</v>
      </c>
      <c r="H103" s="89"/>
      <c r="I103" s="158">
        <f t="shared" si="1"/>
        <v>0</v>
      </c>
      <c r="J103" s="55"/>
      <c r="L103" s="48"/>
      <c r="O103"/>
    </row>
    <row r="104" spans="2:15" x14ac:dyDescent="0.25">
      <c r="B104" s="150"/>
      <c r="C104" s="134"/>
      <c r="E104" s="156"/>
      <c r="F104" s="156"/>
      <c r="G104" s="156"/>
      <c r="H104" s="174"/>
      <c r="I104" s="162"/>
      <c r="J104" s="55"/>
      <c r="L104" s="48"/>
      <c r="O104"/>
    </row>
    <row r="105" spans="2:15" x14ac:dyDescent="0.25">
      <c r="B105" s="150"/>
      <c r="C105" s="134"/>
      <c r="F105" s="164"/>
      <c r="G105" s="164"/>
      <c r="H105" s="175"/>
      <c r="I105" s="165"/>
      <c r="J105" s="55"/>
      <c r="L105" s="48"/>
      <c r="O105"/>
    </row>
    <row r="106" spans="2:15" x14ac:dyDescent="0.25">
      <c r="B106" s="150"/>
      <c r="C106" s="134"/>
      <c r="F106" s="166"/>
      <c r="G106" s="167" t="s">
        <v>710</v>
      </c>
      <c r="H106" s="176"/>
      <c r="I106" s="168">
        <f>SUM(I93:I105)</f>
        <v>0</v>
      </c>
      <c r="J106" s="55"/>
      <c r="L106" s="48"/>
      <c r="O106"/>
    </row>
  </sheetData>
  <sheetProtection algorithmName="SHA-512" hashValue="e2+yN4Gfd3ypeHvUrem6P11m97imCdq1TeerF70/fVZA5JY3Ywu47rsHX/92VRsyQxfEVFUze7lcVe92I3/j0Q==" saltValue="6O6qg+qY3Rdy9eU2k5acsQ==" spinCount="100000" sheet="1" objects="1" scenarios="1" formatColumns="0"/>
  <sortState xmlns:xlrd2="http://schemas.microsoft.com/office/spreadsheetml/2017/richdata2" ref="A2:I84">
    <sortCondition ref="E2:E84"/>
    <sortCondition ref="G2:G84"/>
    <sortCondition ref="H2:H84"/>
  </sortState>
  <conditionalFormatting sqref="H90">
    <cfRule type="cellIs" dxfId="11" priority="1" operator="greaterThan">
      <formula>0.0099</formula>
    </cfRule>
    <cfRule type="cellIs" dxfId="10" priority="2" operator="equal">
      <formula>0</formula>
    </cfRule>
  </conditionalFormatting>
  <conditionalFormatting sqref="H93:H96">
    <cfRule type="cellIs" dxfId="9" priority="3" operator="greaterThan">
      <formula>0.0099</formula>
    </cfRule>
    <cfRule type="cellIs" dxfId="8" priority="4" operator="equal">
      <formula>0</formula>
    </cfRule>
  </conditionalFormatting>
  <conditionalFormatting sqref="H98:H103">
    <cfRule type="cellIs" dxfId="7" priority="5" operator="greaterThan">
      <formula>0.0099</formula>
    </cfRule>
    <cfRule type="cellIs" dxfId="6" priority="6" operator="equal">
      <formula>0</formula>
    </cfRule>
  </conditionalFormatting>
  <pageMargins left="0.23622047244094491" right="0.23622047244094491" top="0.74803149606299213" bottom="0.74803149606299213" header="0.31496062992125984" footer="0.31496062992125984"/>
  <pageSetup paperSize="9" scale="71" fitToHeight="0" orientation="portrait" r:id="rId1"/>
  <headerFooter>
    <oddHeader>&amp;L&amp;P/&amp;N&amp;CČiščenje prezračevalnih sistemov&amp;R&amp;A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G244"/>
  <sheetViews>
    <sheetView view="pageBreakPreview" zoomScale="115" zoomScaleNormal="100" zoomScaleSheetLayoutView="115" workbookViewId="0">
      <pane ySplit="1" topLeftCell="A217" activePane="bottomLeft" state="frozen"/>
      <selection activeCell="F46" sqref="F46"/>
      <selection pane="bottomLeft" activeCell="C253" sqref="C252:C253"/>
    </sheetView>
  </sheetViews>
  <sheetFormatPr defaultRowHeight="12.75" outlineLevelRow="1" x14ac:dyDescent="0.2"/>
  <cols>
    <col min="1" max="1" width="4.7109375" style="160" customWidth="1"/>
    <col min="2" max="2" width="6.28515625" style="198" customWidth="1"/>
    <col min="3" max="3" width="27.5703125" style="160" customWidth="1"/>
    <col min="4" max="4" width="16.42578125" style="160" customWidth="1"/>
    <col min="5" max="5" width="9.140625" style="192"/>
    <col min="6" max="6" width="9.140625" style="225"/>
    <col min="7" max="7" width="14.85546875" style="160" customWidth="1"/>
    <col min="8" max="8" width="2.5703125" style="31" customWidth="1"/>
    <col min="9" max="9" width="9.140625" style="31"/>
    <col min="10" max="10" width="24.5703125" style="31" bestFit="1" customWidth="1"/>
    <col min="11" max="16384" width="9.140625" style="31"/>
  </cols>
  <sheetData>
    <row r="1" spans="2:7" ht="25.5" x14ac:dyDescent="0.2">
      <c r="B1" s="188" t="s">
        <v>2</v>
      </c>
      <c r="C1" s="153" t="s">
        <v>74</v>
      </c>
      <c r="D1" s="153" t="s">
        <v>101</v>
      </c>
      <c r="E1" s="153" t="s">
        <v>60</v>
      </c>
      <c r="F1" s="222"/>
      <c r="G1" s="189"/>
    </row>
    <row r="2" spans="2:7" x14ac:dyDescent="0.2">
      <c r="B2" s="190">
        <v>1</v>
      </c>
      <c r="C2" s="191" t="s">
        <v>377</v>
      </c>
      <c r="F2" s="222"/>
      <c r="G2" s="189"/>
    </row>
    <row r="3" spans="2:7" outlineLevel="1" x14ac:dyDescent="0.2">
      <c r="B3" s="193">
        <v>1</v>
      </c>
      <c r="C3" s="163" t="s">
        <v>9</v>
      </c>
      <c r="D3" s="163" t="s">
        <v>46</v>
      </c>
      <c r="E3" s="194">
        <v>31</v>
      </c>
      <c r="F3" s="222"/>
      <c r="G3" s="189"/>
    </row>
    <row r="4" spans="2:7" outlineLevel="1" x14ac:dyDescent="0.2">
      <c r="B4" s="193">
        <f>+B3+1</f>
        <v>2</v>
      </c>
      <c r="C4" s="163" t="s">
        <v>9</v>
      </c>
      <c r="D4" s="163" t="s">
        <v>186</v>
      </c>
      <c r="E4" s="194">
        <v>1</v>
      </c>
      <c r="F4" s="222"/>
      <c r="G4" s="189"/>
    </row>
    <row r="5" spans="2:7" outlineLevel="1" x14ac:dyDescent="0.2">
      <c r="B5" s="193">
        <f t="shared" ref="B5:B65" si="0">+B4+1</f>
        <v>3</v>
      </c>
      <c r="C5" s="163" t="s">
        <v>9</v>
      </c>
      <c r="D5" s="163" t="s">
        <v>34</v>
      </c>
      <c r="E5" s="194">
        <v>24</v>
      </c>
      <c r="F5" s="222"/>
      <c r="G5" s="189"/>
    </row>
    <row r="6" spans="2:7" outlineLevel="1" x14ac:dyDescent="0.2">
      <c r="B6" s="193">
        <f t="shared" si="0"/>
        <v>4</v>
      </c>
      <c r="C6" s="163" t="s">
        <v>9</v>
      </c>
      <c r="D6" s="163" t="s">
        <v>43</v>
      </c>
      <c r="E6" s="194">
        <v>15</v>
      </c>
      <c r="F6" s="222"/>
      <c r="G6" s="189"/>
    </row>
    <row r="7" spans="2:7" outlineLevel="1" x14ac:dyDescent="0.2">
      <c r="B7" s="193">
        <f t="shared" si="0"/>
        <v>5</v>
      </c>
      <c r="C7" s="163" t="s">
        <v>9</v>
      </c>
      <c r="D7" s="163" t="s">
        <v>33</v>
      </c>
      <c r="E7" s="194">
        <v>40</v>
      </c>
      <c r="F7" s="222"/>
      <c r="G7" s="189"/>
    </row>
    <row r="8" spans="2:7" outlineLevel="1" x14ac:dyDescent="0.2">
      <c r="B8" s="193">
        <f t="shared" si="0"/>
        <v>6</v>
      </c>
      <c r="C8" s="163" t="s">
        <v>9</v>
      </c>
      <c r="D8" s="163" t="s">
        <v>197</v>
      </c>
      <c r="E8" s="194">
        <v>9</v>
      </c>
      <c r="F8" s="222"/>
      <c r="G8" s="189"/>
    </row>
    <row r="9" spans="2:7" outlineLevel="1" x14ac:dyDescent="0.2">
      <c r="B9" s="193">
        <f t="shared" si="0"/>
        <v>7</v>
      </c>
      <c r="C9" s="163" t="s">
        <v>9</v>
      </c>
      <c r="D9" s="163" t="s">
        <v>170</v>
      </c>
      <c r="E9" s="194">
        <v>6</v>
      </c>
      <c r="F9" s="222"/>
      <c r="G9" s="189"/>
    </row>
    <row r="10" spans="2:7" outlineLevel="1" x14ac:dyDescent="0.2">
      <c r="B10" s="193">
        <f t="shared" si="0"/>
        <v>8</v>
      </c>
      <c r="C10" s="163" t="s">
        <v>198</v>
      </c>
      <c r="D10" s="163" t="s">
        <v>33</v>
      </c>
      <c r="E10" s="194">
        <v>93</v>
      </c>
      <c r="F10" s="222"/>
      <c r="G10" s="189"/>
    </row>
    <row r="11" spans="2:7" outlineLevel="1" x14ac:dyDescent="0.2">
      <c r="B11" s="193">
        <f t="shared" si="0"/>
        <v>9</v>
      </c>
      <c r="C11" s="163" t="s">
        <v>30</v>
      </c>
      <c r="D11" s="163" t="s">
        <v>31</v>
      </c>
      <c r="E11" s="194">
        <v>1</v>
      </c>
      <c r="F11" s="222"/>
      <c r="G11" s="189"/>
    </row>
    <row r="12" spans="2:7" outlineLevel="1" x14ac:dyDescent="0.2">
      <c r="B12" s="193">
        <f t="shared" si="0"/>
        <v>10</v>
      </c>
      <c r="C12" s="163" t="s">
        <v>30</v>
      </c>
      <c r="D12" s="195" t="s">
        <v>32</v>
      </c>
      <c r="E12" s="194">
        <v>1</v>
      </c>
      <c r="F12" s="222"/>
      <c r="G12" s="189"/>
    </row>
    <row r="13" spans="2:7" outlineLevel="1" x14ac:dyDescent="0.2">
      <c r="B13" s="193">
        <f t="shared" si="0"/>
        <v>11</v>
      </c>
      <c r="C13" s="163" t="s">
        <v>99</v>
      </c>
      <c r="D13" s="163" t="s">
        <v>40</v>
      </c>
      <c r="E13" s="194">
        <v>2</v>
      </c>
      <c r="F13" s="222"/>
      <c r="G13" s="189"/>
    </row>
    <row r="14" spans="2:7" outlineLevel="1" x14ac:dyDescent="0.2">
      <c r="B14" s="193">
        <f t="shared" si="0"/>
        <v>12</v>
      </c>
      <c r="C14" s="163" t="s">
        <v>99</v>
      </c>
      <c r="D14" s="163" t="s">
        <v>180</v>
      </c>
      <c r="E14" s="194">
        <v>2</v>
      </c>
      <c r="F14" s="222"/>
      <c r="G14" s="189"/>
    </row>
    <row r="15" spans="2:7" outlineLevel="1" x14ac:dyDescent="0.2">
      <c r="B15" s="193">
        <f t="shared" si="0"/>
        <v>13</v>
      </c>
      <c r="C15" s="163" t="s">
        <v>99</v>
      </c>
      <c r="D15" s="163" t="s">
        <v>181</v>
      </c>
      <c r="E15" s="194">
        <v>2</v>
      </c>
      <c r="F15" s="222"/>
      <c r="G15" s="189"/>
    </row>
    <row r="16" spans="2:7" outlineLevel="1" x14ac:dyDescent="0.2">
      <c r="B16" s="193">
        <f t="shared" si="0"/>
        <v>14</v>
      </c>
      <c r="C16" s="163" t="s">
        <v>6</v>
      </c>
      <c r="D16" s="163" t="s">
        <v>23</v>
      </c>
      <c r="E16" s="194">
        <v>3</v>
      </c>
      <c r="F16" s="222"/>
      <c r="G16" s="189"/>
    </row>
    <row r="17" spans="2:7" outlineLevel="1" x14ac:dyDescent="0.2">
      <c r="B17" s="193">
        <f t="shared" si="0"/>
        <v>15</v>
      </c>
      <c r="C17" s="163" t="s">
        <v>6</v>
      </c>
      <c r="D17" s="163" t="s">
        <v>39</v>
      </c>
      <c r="E17" s="194">
        <v>13</v>
      </c>
      <c r="F17" s="222"/>
      <c r="G17" s="189"/>
    </row>
    <row r="18" spans="2:7" outlineLevel="1" x14ac:dyDescent="0.2">
      <c r="B18" s="193">
        <f t="shared" si="0"/>
        <v>16</v>
      </c>
      <c r="C18" s="163" t="s">
        <v>6</v>
      </c>
      <c r="D18" s="163" t="s">
        <v>175</v>
      </c>
      <c r="E18" s="194">
        <v>34</v>
      </c>
      <c r="F18" s="222"/>
      <c r="G18" s="189"/>
    </row>
    <row r="19" spans="2:7" outlineLevel="1" x14ac:dyDescent="0.2">
      <c r="B19" s="193">
        <f t="shared" si="0"/>
        <v>17</v>
      </c>
      <c r="C19" s="163" t="s">
        <v>6</v>
      </c>
      <c r="D19" s="163" t="s">
        <v>185</v>
      </c>
      <c r="E19" s="194">
        <v>2</v>
      </c>
      <c r="F19" s="222"/>
      <c r="G19" s="189"/>
    </row>
    <row r="20" spans="2:7" outlineLevel="1" x14ac:dyDescent="0.2">
      <c r="B20" s="193">
        <f t="shared" si="0"/>
        <v>18</v>
      </c>
      <c r="C20" s="163" t="s">
        <v>6</v>
      </c>
      <c r="D20" s="163" t="s">
        <v>29</v>
      </c>
      <c r="E20" s="194">
        <v>7</v>
      </c>
      <c r="F20" s="222"/>
      <c r="G20" s="189"/>
    </row>
    <row r="21" spans="2:7" outlineLevel="1" x14ac:dyDescent="0.2">
      <c r="B21" s="193">
        <f t="shared" si="0"/>
        <v>19</v>
      </c>
      <c r="C21" s="163" t="s">
        <v>6</v>
      </c>
      <c r="D21" s="163" t="s">
        <v>35</v>
      </c>
      <c r="E21" s="194">
        <v>4</v>
      </c>
      <c r="F21" s="222"/>
      <c r="G21" s="189"/>
    </row>
    <row r="22" spans="2:7" outlineLevel="1" x14ac:dyDescent="0.2">
      <c r="B22" s="193">
        <f t="shared" si="0"/>
        <v>20</v>
      </c>
      <c r="C22" s="163" t="s">
        <v>6</v>
      </c>
      <c r="D22" s="163" t="s">
        <v>188</v>
      </c>
      <c r="E22" s="194">
        <v>1</v>
      </c>
      <c r="F22" s="222"/>
      <c r="G22" s="189"/>
    </row>
    <row r="23" spans="2:7" outlineLevel="1" x14ac:dyDescent="0.2">
      <c r="B23" s="193">
        <f t="shared" si="0"/>
        <v>21</v>
      </c>
      <c r="C23" s="163" t="s">
        <v>6</v>
      </c>
      <c r="D23" s="163" t="s">
        <v>52</v>
      </c>
      <c r="E23" s="194">
        <v>1</v>
      </c>
      <c r="F23" s="222"/>
      <c r="G23" s="189"/>
    </row>
    <row r="24" spans="2:7" outlineLevel="1" x14ac:dyDescent="0.2">
      <c r="B24" s="193">
        <f t="shared" si="0"/>
        <v>22</v>
      </c>
      <c r="C24" s="163" t="s">
        <v>6</v>
      </c>
      <c r="D24" s="163" t="s">
        <v>26</v>
      </c>
      <c r="E24" s="194">
        <v>26</v>
      </c>
      <c r="F24" s="222"/>
      <c r="G24" s="189"/>
    </row>
    <row r="25" spans="2:7" outlineLevel="1" x14ac:dyDescent="0.2">
      <c r="B25" s="193">
        <f t="shared" si="0"/>
        <v>23</v>
      </c>
      <c r="C25" s="163" t="s">
        <v>6</v>
      </c>
      <c r="D25" s="163" t="s">
        <v>174</v>
      </c>
      <c r="E25" s="194">
        <v>2</v>
      </c>
      <c r="F25" s="222"/>
      <c r="G25" s="189"/>
    </row>
    <row r="26" spans="2:7" outlineLevel="1" x14ac:dyDescent="0.2">
      <c r="B26" s="193">
        <f t="shared" si="0"/>
        <v>24</v>
      </c>
      <c r="C26" s="163" t="s">
        <v>6</v>
      </c>
      <c r="D26" s="163" t="s">
        <v>4</v>
      </c>
      <c r="E26" s="194">
        <v>1</v>
      </c>
      <c r="F26" s="222"/>
      <c r="G26" s="189"/>
    </row>
    <row r="27" spans="2:7" outlineLevel="1" x14ac:dyDescent="0.2">
      <c r="B27" s="193">
        <f t="shared" si="0"/>
        <v>25</v>
      </c>
      <c r="C27" s="163" t="s">
        <v>6</v>
      </c>
      <c r="D27" s="163" t="s">
        <v>51</v>
      </c>
      <c r="E27" s="194">
        <v>8</v>
      </c>
      <c r="F27" s="222"/>
      <c r="G27" s="189"/>
    </row>
    <row r="28" spans="2:7" outlineLevel="1" x14ac:dyDescent="0.2">
      <c r="B28" s="193">
        <f t="shared" si="0"/>
        <v>26</v>
      </c>
      <c r="C28" s="163" t="s">
        <v>6</v>
      </c>
      <c r="D28" s="163" t="s">
        <v>42</v>
      </c>
      <c r="E28" s="194">
        <v>1</v>
      </c>
      <c r="F28" s="222"/>
      <c r="G28" s="189"/>
    </row>
    <row r="29" spans="2:7" outlineLevel="1" x14ac:dyDescent="0.2">
      <c r="B29" s="193">
        <f t="shared" si="0"/>
        <v>27</v>
      </c>
      <c r="C29" s="163" t="s">
        <v>6</v>
      </c>
      <c r="D29" s="163" t="s">
        <v>49</v>
      </c>
      <c r="E29" s="194">
        <v>2</v>
      </c>
      <c r="F29" s="222"/>
      <c r="G29" s="189"/>
    </row>
    <row r="30" spans="2:7" outlineLevel="1" x14ac:dyDescent="0.2">
      <c r="B30" s="193">
        <f t="shared" si="0"/>
        <v>28</v>
      </c>
      <c r="C30" s="163" t="s">
        <v>6</v>
      </c>
      <c r="D30" s="163" t="s">
        <v>182</v>
      </c>
      <c r="E30" s="194">
        <v>1</v>
      </c>
      <c r="F30" s="222"/>
      <c r="G30" s="189"/>
    </row>
    <row r="31" spans="2:7" outlineLevel="1" x14ac:dyDescent="0.2">
      <c r="B31" s="193">
        <f t="shared" si="0"/>
        <v>29</v>
      </c>
      <c r="C31" s="163" t="s">
        <v>6</v>
      </c>
      <c r="D31" s="163" t="s">
        <v>179</v>
      </c>
      <c r="E31" s="194">
        <v>1</v>
      </c>
      <c r="F31" s="222"/>
      <c r="G31" s="189"/>
    </row>
    <row r="32" spans="2:7" outlineLevel="1" x14ac:dyDescent="0.2">
      <c r="B32" s="193">
        <f t="shared" si="0"/>
        <v>30</v>
      </c>
      <c r="C32" s="163" t="s">
        <v>6</v>
      </c>
      <c r="D32" s="163" t="s">
        <v>5</v>
      </c>
      <c r="E32" s="194">
        <v>3</v>
      </c>
      <c r="F32" s="222"/>
      <c r="G32" s="189"/>
    </row>
    <row r="33" spans="2:7" outlineLevel="1" x14ac:dyDescent="0.2">
      <c r="B33" s="193">
        <f t="shared" si="0"/>
        <v>31</v>
      </c>
      <c r="C33" s="163" t="s">
        <v>6</v>
      </c>
      <c r="D33" s="163" t="s">
        <v>176</v>
      </c>
      <c r="E33" s="194">
        <v>2</v>
      </c>
      <c r="F33" s="222"/>
      <c r="G33" s="189"/>
    </row>
    <row r="34" spans="2:7" outlineLevel="1" x14ac:dyDescent="0.2">
      <c r="B34" s="193">
        <f t="shared" si="0"/>
        <v>32</v>
      </c>
      <c r="C34" s="163" t="s">
        <v>6</v>
      </c>
      <c r="D34" s="163" t="s">
        <v>36</v>
      </c>
      <c r="E34" s="194">
        <v>16</v>
      </c>
      <c r="F34" s="222"/>
      <c r="G34" s="189"/>
    </row>
    <row r="35" spans="2:7" outlineLevel="1" x14ac:dyDescent="0.2">
      <c r="B35" s="193">
        <f t="shared" si="0"/>
        <v>33</v>
      </c>
      <c r="C35" s="163" t="s">
        <v>6</v>
      </c>
      <c r="D35" s="163" t="s">
        <v>47</v>
      </c>
      <c r="E35" s="194">
        <v>13</v>
      </c>
      <c r="F35" s="222"/>
      <c r="G35" s="189"/>
    </row>
    <row r="36" spans="2:7" outlineLevel="1" x14ac:dyDescent="0.2">
      <c r="B36" s="193">
        <f t="shared" si="0"/>
        <v>34</v>
      </c>
      <c r="C36" s="163" t="s">
        <v>6</v>
      </c>
      <c r="D36" s="163" t="s">
        <v>28</v>
      </c>
      <c r="E36" s="194">
        <v>1</v>
      </c>
      <c r="F36" s="222"/>
      <c r="G36" s="189"/>
    </row>
    <row r="37" spans="2:7" outlineLevel="1" x14ac:dyDescent="0.2">
      <c r="B37" s="193">
        <f t="shared" si="0"/>
        <v>35</v>
      </c>
      <c r="C37" s="163" t="s">
        <v>6</v>
      </c>
      <c r="D37" s="163" t="s">
        <v>48</v>
      </c>
      <c r="E37" s="194">
        <v>2</v>
      </c>
      <c r="F37" s="222"/>
      <c r="G37" s="189"/>
    </row>
    <row r="38" spans="2:7" outlineLevel="1" x14ac:dyDescent="0.2">
      <c r="B38" s="193">
        <f t="shared" si="0"/>
        <v>36</v>
      </c>
      <c r="C38" s="163" t="s">
        <v>6</v>
      </c>
      <c r="D38" s="163" t="s">
        <v>44</v>
      </c>
      <c r="E38" s="194">
        <v>1</v>
      </c>
      <c r="F38" s="222"/>
      <c r="G38" s="189"/>
    </row>
    <row r="39" spans="2:7" outlineLevel="1" x14ac:dyDescent="0.2">
      <c r="B39" s="193">
        <f t="shared" si="0"/>
        <v>37</v>
      </c>
      <c r="C39" s="163" t="s">
        <v>6</v>
      </c>
      <c r="D39" s="163" t="s">
        <v>184</v>
      </c>
      <c r="E39" s="194">
        <v>2</v>
      </c>
      <c r="F39" s="222"/>
      <c r="G39" s="189"/>
    </row>
    <row r="40" spans="2:7" outlineLevel="1" x14ac:dyDescent="0.2">
      <c r="B40" s="193">
        <f t="shared" si="0"/>
        <v>38</v>
      </c>
      <c r="C40" s="163" t="s">
        <v>6</v>
      </c>
      <c r="D40" s="163" t="s">
        <v>187</v>
      </c>
      <c r="E40" s="194">
        <v>1</v>
      </c>
      <c r="F40" s="222"/>
      <c r="G40" s="189"/>
    </row>
    <row r="41" spans="2:7" outlineLevel="1" x14ac:dyDescent="0.2">
      <c r="B41" s="193">
        <f t="shared" si="0"/>
        <v>39</v>
      </c>
      <c r="C41" s="163" t="s">
        <v>6</v>
      </c>
      <c r="D41" s="163" t="s">
        <v>25</v>
      </c>
      <c r="E41" s="194">
        <v>36</v>
      </c>
      <c r="F41" s="222"/>
      <c r="G41" s="189"/>
    </row>
    <row r="42" spans="2:7" outlineLevel="1" x14ac:dyDescent="0.2">
      <c r="B42" s="193">
        <f t="shared" si="0"/>
        <v>40</v>
      </c>
      <c r="C42" s="163" t="s">
        <v>6</v>
      </c>
      <c r="D42" s="163" t="s">
        <v>189</v>
      </c>
      <c r="E42" s="194">
        <v>1</v>
      </c>
      <c r="F42" s="222"/>
      <c r="G42" s="189"/>
    </row>
    <row r="43" spans="2:7" outlineLevel="1" x14ac:dyDescent="0.2">
      <c r="B43" s="193">
        <f t="shared" si="0"/>
        <v>41</v>
      </c>
      <c r="C43" s="163" t="s">
        <v>6</v>
      </c>
      <c r="D43" s="163" t="s">
        <v>22</v>
      </c>
      <c r="E43" s="194">
        <v>7</v>
      </c>
      <c r="F43" s="222"/>
      <c r="G43" s="189"/>
    </row>
    <row r="44" spans="2:7" outlineLevel="1" x14ac:dyDescent="0.2">
      <c r="B44" s="193">
        <f t="shared" si="0"/>
        <v>42</v>
      </c>
      <c r="C44" s="163" t="s">
        <v>6</v>
      </c>
      <c r="D44" s="163" t="s">
        <v>183</v>
      </c>
      <c r="E44" s="194">
        <v>5</v>
      </c>
      <c r="F44" s="222"/>
      <c r="G44" s="189"/>
    </row>
    <row r="45" spans="2:7" outlineLevel="1" x14ac:dyDescent="0.2">
      <c r="B45" s="193">
        <f t="shared" si="0"/>
        <v>43</v>
      </c>
      <c r="C45" s="163" t="s">
        <v>6</v>
      </c>
      <c r="D45" s="163" t="s">
        <v>41</v>
      </c>
      <c r="E45" s="194">
        <v>7</v>
      </c>
      <c r="F45" s="222"/>
      <c r="G45" s="189"/>
    </row>
    <row r="46" spans="2:7" outlineLevel="1" x14ac:dyDescent="0.2">
      <c r="B46" s="193">
        <f t="shared" si="0"/>
        <v>44</v>
      </c>
      <c r="C46" s="163" t="s">
        <v>6</v>
      </c>
      <c r="D46" s="163" t="s">
        <v>24</v>
      </c>
      <c r="E46" s="194">
        <v>1</v>
      </c>
      <c r="F46" s="222"/>
      <c r="G46" s="189"/>
    </row>
    <row r="47" spans="2:7" outlineLevel="1" x14ac:dyDescent="0.2">
      <c r="B47" s="193">
        <f t="shared" si="0"/>
        <v>45</v>
      </c>
      <c r="C47" s="163" t="s">
        <v>172</v>
      </c>
      <c r="D47" s="163" t="s">
        <v>175</v>
      </c>
      <c r="E47" s="194">
        <v>1</v>
      </c>
      <c r="F47" s="222"/>
      <c r="G47" s="189"/>
    </row>
    <row r="48" spans="2:7" outlineLevel="1" x14ac:dyDescent="0.2">
      <c r="B48" s="193">
        <f t="shared" si="0"/>
        <v>46</v>
      </c>
      <c r="C48" s="163" t="s">
        <v>172</v>
      </c>
      <c r="D48" s="163" t="s">
        <v>26</v>
      </c>
      <c r="E48" s="194">
        <v>4</v>
      </c>
      <c r="F48" s="222"/>
      <c r="G48" s="189"/>
    </row>
    <row r="49" spans="2:7" outlineLevel="1" x14ac:dyDescent="0.2">
      <c r="B49" s="193">
        <f t="shared" si="0"/>
        <v>47</v>
      </c>
      <c r="C49" s="163" t="s">
        <v>172</v>
      </c>
      <c r="D49" s="163" t="s">
        <v>174</v>
      </c>
      <c r="E49" s="194">
        <v>64</v>
      </c>
      <c r="F49" s="222"/>
      <c r="G49" s="189"/>
    </row>
    <row r="50" spans="2:7" outlineLevel="1" x14ac:dyDescent="0.2">
      <c r="B50" s="193">
        <f t="shared" si="0"/>
        <v>48</v>
      </c>
      <c r="C50" s="163" t="s">
        <v>172</v>
      </c>
      <c r="D50" s="163" t="s">
        <v>173</v>
      </c>
      <c r="E50" s="194">
        <v>1</v>
      </c>
      <c r="F50" s="222"/>
      <c r="G50" s="189"/>
    </row>
    <row r="51" spans="2:7" outlineLevel="1" x14ac:dyDescent="0.2">
      <c r="B51" s="193">
        <f t="shared" si="0"/>
        <v>49</v>
      </c>
      <c r="C51" s="163" t="s">
        <v>172</v>
      </c>
      <c r="D51" s="163" t="s">
        <v>49</v>
      </c>
      <c r="E51" s="194">
        <v>4</v>
      </c>
      <c r="F51" s="222"/>
      <c r="G51" s="189"/>
    </row>
    <row r="52" spans="2:7" outlineLevel="1" x14ac:dyDescent="0.2">
      <c r="B52" s="193">
        <f t="shared" si="0"/>
        <v>50</v>
      </c>
      <c r="C52" s="163" t="s">
        <v>172</v>
      </c>
      <c r="D52" s="163" t="s">
        <v>179</v>
      </c>
      <c r="E52" s="194">
        <v>7</v>
      </c>
      <c r="F52" s="222"/>
      <c r="G52" s="189"/>
    </row>
    <row r="53" spans="2:7" outlineLevel="1" x14ac:dyDescent="0.2">
      <c r="B53" s="193">
        <f t="shared" si="0"/>
        <v>51</v>
      </c>
      <c r="C53" s="163" t="s">
        <v>172</v>
      </c>
      <c r="D53" s="163" t="s">
        <v>177</v>
      </c>
      <c r="E53" s="194">
        <v>2</v>
      </c>
      <c r="F53" s="222"/>
      <c r="G53" s="189"/>
    </row>
    <row r="54" spans="2:7" outlineLevel="1" x14ac:dyDescent="0.2">
      <c r="B54" s="193">
        <f t="shared" si="0"/>
        <v>52</v>
      </c>
      <c r="C54" s="163" t="s">
        <v>172</v>
      </c>
      <c r="D54" s="163" t="s">
        <v>28</v>
      </c>
      <c r="E54" s="194">
        <v>8</v>
      </c>
      <c r="F54" s="222"/>
      <c r="G54" s="189"/>
    </row>
    <row r="55" spans="2:7" outlineLevel="1" x14ac:dyDescent="0.2">
      <c r="B55" s="193">
        <f t="shared" si="0"/>
        <v>53</v>
      </c>
      <c r="C55" s="163" t="s">
        <v>172</v>
      </c>
      <c r="D55" s="163" t="s">
        <v>178</v>
      </c>
      <c r="E55" s="194">
        <v>2</v>
      </c>
      <c r="F55" s="222"/>
      <c r="G55" s="189"/>
    </row>
    <row r="56" spans="2:7" outlineLevel="1" x14ac:dyDescent="0.2">
      <c r="B56" s="193">
        <f t="shared" si="0"/>
        <v>54</v>
      </c>
      <c r="C56" s="163" t="s">
        <v>171</v>
      </c>
      <c r="D56" s="163" t="s">
        <v>170</v>
      </c>
      <c r="E56" s="194">
        <v>1</v>
      </c>
      <c r="F56" s="222"/>
      <c r="G56" s="189"/>
    </row>
    <row r="57" spans="2:7" outlineLevel="1" x14ac:dyDescent="0.2">
      <c r="B57" s="193">
        <f t="shared" si="0"/>
        <v>55</v>
      </c>
      <c r="C57" s="163" t="s">
        <v>7</v>
      </c>
      <c r="D57" s="163" t="s">
        <v>10</v>
      </c>
      <c r="E57" s="194">
        <v>111</v>
      </c>
      <c r="F57" s="222"/>
      <c r="G57" s="189"/>
    </row>
    <row r="58" spans="2:7" outlineLevel="1" x14ac:dyDescent="0.2">
      <c r="B58" s="193">
        <f t="shared" si="0"/>
        <v>56</v>
      </c>
      <c r="C58" s="163" t="s">
        <v>7</v>
      </c>
      <c r="D58" s="163" t="s">
        <v>38</v>
      </c>
      <c r="E58" s="194">
        <v>2</v>
      </c>
      <c r="F58" s="222"/>
      <c r="G58" s="189"/>
    </row>
    <row r="59" spans="2:7" outlineLevel="1" x14ac:dyDescent="0.2">
      <c r="B59" s="193">
        <f t="shared" si="0"/>
        <v>57</v>
      </c>
      <c r="C59" s="163" t="s">
        <v>7</v>
      </c>
      <c r="D59" s="163" t="s">
        <v>8</v>
      </c>
      <c r="E59" s="194">
        <v>3</v>
      </c>
      <c r="F59" s="222"/>
      <c r="G59" s="189"/>
    </row>
    <row r="60" spans="2:7" outlineLevel="1" x14ac:dyDescent="0.2">
      <c r="B60" s="193">
        <f t="shared" si="0"/>
        <v>58</v>
      </c>
      <c r="C60" s="163" t="s">
        <v>7</v>
      </c>
      <c r="D60" s="163" t="s">
        <v>37</v>
      </c>
      <c r="E60" s="194">
        <v>5</v>
      </c>
      <c r="F60" s="222"/>
      <c r="G60" s="189"/>
    </row>
    <row r="61" spans="2:7" outlineLevel="1" x14ac:dyDescent="0.2">
      <c r="B61" s="193">
        <f t="shared" si="0"/>
        <v>59</v>
      </c>
      <c r="C61" s="163" t="s">
        <v>27</v>
      </c>
      <c r="D61" s="163" t="s">
        <v>50</v>
      </c>
      <c r="E61" s="194">
        <v>1</v>
      </c>
      <c r="F61" s="222"/>
      <c r="G61" s="189"/>
    </row>
    <row r="62" spans="2:7" outlineLevel="1" x14ac:dyDescent="0.2">
      <c r="B62" s="193">
        <f t="shared" si="0"/>
        <v>60</v>
      </c>
      <c r="C62" s="163" t="s">
        <v>27</v>
      </c>
      <c r="D62" s="163" t="s">
        <v>49</v>
      </c>
      <c r="E62" s="194">
        <v>3</v>
      </c>
      <c r="F62" s="222"/>
      <c r="G62" s="189"/>
    </row>
    <row r="63" spans="2:7" outlineLevel="1" x14ac:dyDescent="0.2">
      <c r="B63" s="193">
        <f t="shared" si="0"/>
        <v>61</v>
      </c>
      <c r="C63" s="163" t="s">
        <v>27</v>
      </c>
      <c r="D63" s="163" t="s">
        <v>36</v>
      </c>
      <c r="E63" s="194">
        <v>15</v>
      </c>
      <c r="F63" s="222"/>
      <c r="G63" s="189"/>
    </row>
    <row r="64" spans="2:7" outlineLevel="1" x14ac:dyDescent="0.2">
      <c r="B64" s="193">
        <f t="shared" si="0"/>
        <v>62</v>
      </c>
      <c r="C64" s="163" t="s">
        <v>27</v>
      </c>
      <c r="D64" s="163" t="s">
        <v>28</v>
      </c>
      <c r="E64" s="194">
        <v>29</v>
      </c>
      <c r="F64" s="222"/>
      <c r="G64" s="189"/>
    </row>
    <row r="65" spans="2:7" outlineLevel="1" x14ac:dyDescent="0.2">
      <c r="B65" s="193">
        <f t="shared" si="0"/>
        <v>63</v>
      </c>
      <c r="C65" s="163" t="s">
        <v>27</v>
      </c>
      <c r="D65" s="163" t="s">
        <v>45</v>
      </c>
      <c r="E65" s="194">
        <v>2</v>
      </c>
      <c r="F65" s="222"/>
      <c r="G65" s="189"/>
    </row>
    <row r="66" spans="2:7" outlineLevel="1" x14ac:dyDescent="0.2">
      <c r="B66" s="196"/>
      <c r="C66" s="195"/>
      <c r="D66" s="195"/>
      <c r="E66" s="197"/>
      <c r="F66" s="222"/>
      <c r="G66" s="189"/>
    </row>
    <row r="67" spans="2:7" x14ac:dyDescent="0.2">
      <c r="F67" s="222"/>
      <c r="G67" s="189"/>
    </row>
    <row r="68" spans="2:7" x14ac:dyDescent="0.2">
      <c r="B68" s="190">
        <f>+B2+1</f>
        <v>2</v>
      </c>
      <c r="C68" s="191" t="s">
        <v>376</v>
      </c>
      <c r="F68" s="222"/>
      <c r="G68" s="189"/>
    </row>
    <row r="69" spans="2:7" outlineLevel="1" x14ac:dyDescent="0.2">
      <c r="B69" s="193">
        <f>+B65+1</f>
        <v>64</v>
      </c>
      <c r="C69" s="163" t="s">
        <v>9</v>
      </c>
      <c r="D69" s="163" t="s">
        <v>85</v>
      </c>
      <c r="E69" s="199">
        <v>4</v>
      </c>
      <c r="F69" s="222"/>
      <c r="G69" s="189"/>
    </row>
    <row r="70" spans="2:7" outlineLevel="1" x14ac:dyDescent="0.2">
      <c r="B70" s="193">
        <f>+B69+1</f>
        <v>65</v>
      </c>
      <c r="C70" s="163" t="s">
        <v>9</v>
      </c>
      <c r="D70" s="163" t="s">
        <v>43</v>
      </c>
      <c r="E70" s="199">
        <v>7</v>
      </c>
      <c r="F70" s="222"/>
      <c r="G70" s="189"/>
    </row>
    <row r="71" spans="2:7" outlineLevel="1" x14ac:dyDescent="0.2">
      <c r="B71" s="193">
        <f t="shared" ref="B71:B88" si="1">+B70+1</f>
        <v>66</v>
      </c>
      <c r="C71" s="163" t="s">
        <v>9</v>
      </c>
      <c r="D71" s="163" t="s">
        <v>33</v>
      </c>
      <c r="E71" s="199">
        <v>2</v>
      </c>
      <c r="F71" s="222"/>
      <c r="G71" s="189"/>
    </row>
    <row r="72" spans="2:7" outlineLevel="1" x14ac:dyDescent="0.2">
      <c r="B72" s="193">
        <f t="shared" si="1"/>
        <v>67</v>
      </c>
      <c r="C72" s="163" t="s">
        <v>90</v>
      </c>
      <c r="D72" s="163" t="s">
        <v>76</v>
      </c>
      <c r="E72" s="199">
        <v>1</v>
      </c>
      <c r="F72" s="222"/>
      <c r="G72" s="189"/>
    </row>
    <row r="73" spans="2:7" outlineLevel="1" x14ac:dyDescent="0.2">
      <c r="B73" s="193">
        <f t="shared" si="1"/>
        <v>68</v>
      </c>
      <c r="C73" s="163" t="s">
        <v>6</v>
      </c>
      <c r="D73" s="163" t="s">
        <v>92</v>
      </c>
      <c r="E73" s="199">
        <v>2</v>
      </c>
      <c r="F73" s="222"/>
      <c r="G73" s="189"/>
    </row>
    <row r="74" spans="2:7" outlineLevel="1" x14ac:dyDescent="0.2">
      <c r="B74" s="193">
        <f t="shared" si="1"/>
        <v>69</v>
      </c>
      <c r="C74" s="163" t="s">
        <v>6</v>
      </c>
      <c r="D74" s="163" t="s">
        <v>86</v>
      </c>
      <c r="E74" s="199">
        <v>1</v>
      </c>
      <c r="F74" s="222"/>
      <c r="G74" s="189"/>
    </row>
    <row r="75" spans="2:7" outlineLevel="1" x14ac:dyDescent="0.2">
      <c r="B75" s="193">
        <f t="shared" si="1"/>
        <v>70</v>
      </c>
      <c r="C75" s="163" t="s">
        <v>6</v>
      </c>
      <c r="D75" s="163" t="s">
        <v>87</v>
      </c>
      <c r="E75" s="199">
        <v>2</v>
      </c>
      <c r="F75" s="222"/>
      <c r="G75" s="189"/>
    </row>
    <row r="76" spans="2:7" outlineLevel="1" x14ac:dyDescent="0.2">
      <c r="B76" s="193">
        <f t="shared" si="1"/>
        <v>71</v>
      </c>
      <c r="C76" s="163" t="s">
        <v>6</v>
      </c>
      <c r="D76" s="163" t="s">
        <v>91</v>
      </c>
      <c r="E76" s="199">
        <v>2</v>
      </c>
      <c r="F76" s="222"/>
      <c r="G76" s="189"/>
    </row>
    <row r="77" spans="2:7" outlineLevel="1" x14ac:dyDescent="0.2">
      <c r="B77" s="193">
        <f t="shared" si="1"/>
        <v>72</v>
      </c>
      <c r="C77" s="163" t="s">
        <v>6</v>
      </c>
      <c r="D77" s="163" t="s">
        <v>88</v>
      </c>
      <c r="E77" s="199">
        <v>2</v>
      </c>
      <c r="F77" s="222"/>
      <c r="G77" s="189"/>
    </row>
    <row r="78" spans="2:7" outlineLevel="1" x14ac:dyDescent="0.2">
      <c r="B78" s="193">
        <f t="shared" si="1"/>
        <v>73</v>
      </c>
      <c r="C78" s="163" t="s">
        <v>6</v>
      </c>
      <c r="D78" s="163" t="s">
        <v>83</v>
      </c>
      <c r="E78" s="199">
        <v>10</v>
      </c>
      <c r="F78" s="222"/>
      <c r="G78" s="189"/>
    </row>
    <row r="79" spans="2:7" outlineLevel="1" x14ac:dyDescent="0.2">
      <c r="B79" s="193">
        <f t="shared" si="1"/>
        <v>74</v>
      </c>
      <c r="C79" s="163" t="s">
        <v>6</v>
      </c>
      <c r="D79" s="163" t="s">
        <v>42</v>
      </c>
      <c r="E79" s="199">
        <v>12</v>
      </c>
      <c r="F79" s="222"/>
      <c r="G79" s="189"/>
    </row>
    <row r="80" spans="2:7" outlineLevel="1" x14ac:dyDescent="0.2">
      <c r="B80" s="193">
        <f t="shared" si="1"/>
        <v>75</v>
      </c>
      <c r="C80" s="163" t="s">
        <v>6</v>
      </c>
      <c r="D80" s="163" t="s">
        <v>36</v>
      </c>
      <c r="E80" s="199">
        <v>13</v>
      </c>
      <c r="F80" s="222"/>
      <c r="G80" s="189"/>
    </row>
    <row r="81" spans="2:7" outlineLevel="1" x14ac:dyDescent="0.2">
      <c r="B81" s="193">
        <f t="shared" si="1"/>
        <v>76</v>
      </c>
      <c r="C81" s="163" t="s">
        <v>6</v>
      </c>
      <c r="D81" s="163" t="s">
        <v>47</v>
      </c>
      <c r="E81" s="199">
        <v>4</v>
      </c>
      <c r="F81" s="222"/>
      <c r="G81" s="189"/>
    </row>
    <row r="82" spans="2:7" outlineLevel="1" x14ac:dyDescent="0.2">
      <c r="B82" s="193">
        <f t="shared" si="1"/>
        <v>77</v>
      </c>
      <c r="C82" s="163" t="s">
        <v>6</v>
      </c>
      <c r="D82" s="163" t="s">
        <v>44</v>
      </c>
      <c r="E82" s="199">
        <v>4</v>
      </c>
      <c r="F82" s="222"/>
      <c r="G82" s="189"/>
    </row>
    <row r="83" spans="2:7" outlineLevel="1" x14ac:dyDescent="0.2">
      <c r="B83" s="193">
        <f t="shared" si="1"/>
        <v>78</v>
      </c>
      <c r="C83" s="163" t="s">
        <v>6</v>
      </c>
      <c r="D83" s="163" t="s">
        <v>22</v>
      </c>
      <c r="E83" s="199">
        <v>4</v>
      </c>
      <c r="F83" s="222"/>
      <c r="G83" s="189"/>
    </row>
    <row r="84" spans="2:7" outlineLevel="1" x14ac:dyDescent="0.2">
      <c r="B84" s="193">
        <f t="shared" si="1"/>
        <v>79</v>
      </c>
      <c r="C84" s="163" t="s">
        <v>6</v>
      </c>
      <c r="D84" s="163" t="s">
        <v>32</v>
      </c>
      <c r="E84" s="199">
        <v>2</v>
      </c>
      <c r="F84" s="222"/>
      <c r="G84" s="189"/>
    </row>
    <row r="85" spans="2:7" outlineLevel="1" x14ac:dyDescent="0.2">
      <c r="B85" s="193">
        <f t="shared" si="1"/>
        <v>80</v>
      </c>
      <c r="C85" s="163" t="s">
        <v>6</v>
      </c>
      <c r="D85" s="163" t="s">
        <v>89</v>
      </c>
      <c r="E85" s="199">
        <v>20</v>
      </c>
      <c r="F85" s="222"/>
      <c r="G85" s="189"/>
    </row>
    <row r="86" spans="2:7" outlineLevel="1" x14ac:dyDescent="0.2">
      <c r="B86" s="193">
        <f t="shared" si="1"/>
        <v>81</v>
      </c>
      <c r="C86" s="163" t="s">
        <v>84</v>
      </c>
      <c r="D86" s="163" t="s">
        <v>43</v>
      </c>
      <c r="E86" s="199">
        <v>1</v>
      </c>
      <c r="F86" s="222"/>
      <c r="G86" s="189"/>
    </row>
    <row r="87" spans="2:7" outlineLevel="1" x14ac:dyDescent="0.2">
      <c r="B87" s="193">
        <f t="shared" si="1"/>
        <v>82</v>
      </c>
      <c r="C87" s="163" t="s">
        <v>7</v>
      </c>
      <c r="D87" s="163" t="s">
        <v>10</v>
      </c>
      <c r="E87" s="199">
        <v>2</v>
      </c>
      <c r="F87" s="222"/>
      <c r="G87" s="189"/>
    </row>
    <row r="88" spans="2:7" outlineLevel="1" x14ac:dyDescent="0.2">
      <c r="B88" s="193">
        <f t="shared" si="1"/>
        <v>83</v>
      </c>
      <c r="C88" s="163" t="s">
        <v>27</v>
      </c>
      <c r="D88" s="163" t="s">
        <v>36</v>
      </c>
      <c r="E88" s="199">
        <v>3</v>
      </c>
      <c r="F88" s="222"/>
      <c r="G88" s="189"/>
    </row>
    <row r="89" spans="2:7" outlineLevel="1" x14ac:dyDescent="0.2">
      <c r="B89" s="196"/>
      <c r="C89" s="195"/>
      <c r="D89" s="195"/>
      <c r="E89" s="197"/>
      <c r="F89" s="222"/>
      <c r="G89" s="189"/>
    </row>
    <row r="90" spans="2:7" x14ac:dyDescent="0.2">
      <c r="F90" s="222"/>
      <c r="G90" s="189"/>
    </row>
    <row r="91" spans="2:7" x14ac:dyDescent="0.2">
      <c r="B91" s="190">
        <f>+B68+1</f>
        <v>3</v>
      </c>
      <c r="C91" s="191" t="s">
        <v>378</v>
      </c>
      <c r="F91" s="222"/>
      <c r="G91" s="189"/>
    </row>
    <row r="92" spans="2:7" outlineLevel="1" x14ac:dyDescent="0.2">
      <c r="B92" s="193">
        <f>+B88+1</f>
        <v>84</v>
      </c>
      <c r="C92" s="163" t="s">
        <v>116</v>
      </c>
      <c r="D92" s="163" t="s">
        <v>29</v>
      </c>
      <c r="E92" s="194">
        <v>12</v>
      </c>
      <c r="F92" s="222"/>
      <c r="G92" s="189"/>
    </row>
    <row r="93" spans="2:7" outlineLevel="1" x14ac:dyDescent="0.2">
      <c r="B93" s="193">
        <f t="shared" ref="B93:B130" si="2">+B92+1</f>
        <v>85</v>
      </c>
      <c r="C93" s="163" t="s">
        <v>116</v>
      </c>
      <c r="D93" s="163" t="s">
        <v>125</v>
      </c>
      <c r="E93" s="194">
        <v>2</v>
      </c>
      <c r="F93" s="222"/>
      <c r="G93" s="189"/>
    </row>
    <row r="94" spans="2:7" outlineLevel="1" x14ac:dyDescent="0.2">
      <c r="B94" s="193">
        <f t="shared" si="2"/>
        <v>86</v>
      </c>
      <c r="C94" s="163" t="s">
        <v>116</v>
      </c>
      <c r="D94" s="163" t="s">
        <v>128</v>
      </c>
      <c r="E94" s="194">
        <v>1</v>
      </c>
      <c r="F94" s="222"/>
      <c r="G94" s="189"/>
    </row>
    <row r="95" spans="2:7" outlineLevel="1" x14ac:dyDescent="0.2">
      <c r="B95" s="193">
        <f t="shared" si="2"/>
        <v>87</v>
      </c>
      <c r="C95" s="163" t="s">
        <v>116</v>
      </c>
      <c r="D95" s="163" t="s">
        <v>4</v>
      </c>
      <c r="E95" s="194">
        <v>33</v>
      </c>
      <c r="F95" s="222"/>
      <c r="G95" s="189"/>
    </row>
    <row r="96" spans="2:7" outlineLevel="1" x14ac:dyDescent="0.2">
      <c r="B96" s="193">
        <f t="shared" si="2"/>
        <v>88</v>
      </c>
      <c r="C96" s="163" t="s">
        <v>116</v>
      </c>
      <c r="D96" s="163" t="s">
        <v>117</v>
      </c>
      <c r="E96" s="194">
        <v>1</v>
      </c>
      <c r="F96" s="222"/>
      <c r="G96" s="189"/>
    </row>
    <row r="97" spans="2:7" outlineLevel="1" x14ac:dyDescent="0.2">
      <c r="B97" s="193">
        <f t="shared" si="2"/>
        <v>89</v>
      </c>
      <c r="C97" s="163" t="s">
        <v>116</v>
      </c>
      <c r="D97" s="163" t="s">
        <v>129</v>
      </c>
      <c r="E97" s="194">
        <v>1</v>
      </c>
      <c r="F97" s="222"/>
      <c r="G97" s="189"/>
    </row>
    <row r="98" spans="2:7" outlineLevel="1" x14ac:dyDescent="0.2">
      <c r="B98" s="193">
        <f t="shared" si="2"/>
        <v>90</v>
      </c>
      <c r="C98" s="163" t="s">
        <v>116</v>
      </c>
      <c r="D98" s="163" t="s">
        <v>148</v>
      </c>
      <c r="E98" s="194">
        <v>1</v>
      </c>
      <c r="F98" s="222"/>
      <c r="G98" s="189"/>
    </row>
    <row r="99" spans="2:7" outlineLevel="1" x14ac:dyDescent="0.2">
      <c r="B99" s="193">
        <f t="shared" si="2"/>
        <v>91</v>
      </c>
      <c r="C99" s="163" t="s">
        <v>116</v>
      </c>
      <c r="D99" s="163" t="s">
        <v>130</v>
      </c>
      <c r="E99" s="194">
        <v>1</v>
      </c>
      <c r="F99" s="222"/>
      <c r="G99" s="189"/>
    </row>
    <row r="100" spans="2:7" outlineLevel="1" x14ac:dyDescent="0.2">
      <c r="B100" s="193">
        <f t="shared" si="2"/>
        <v>92</v>
      </c>
      <c r="C100" s="163" t="s">
        <v>116</v>
      </c>
      <c r="D100" s="163" t="s">
        <v>142</v>
      </c>
      <c r="E100" s="194">
        <v>3</v>
      </c>
      <c r="F100" s="222"/>
      <c r="G100" s="189"/>
    </row>
    <row r="101" spans="2:7" outlineLevel="1" x14ac:dyDescent="0.2">
      <c r="B101" s="193">
        <f t="shared" si="2"/>
        <v>93</v>
      </c>
      <c r="C101" s="163" t="s">
        <v>116</v>
      </c>
      <c r="D101" s="163" t="s">
        <v>143</v>
      </c>
      <c r="E101" s="194">
        <v>4</v>
      </c>
      <c r="F101" s="222"/>
      <c r="G101" s="189"/>
    </row>
    <row r="102" spans="2:7" outlineLevel="1" x14ac:dyDescent="0.2">
      <c r="B102" s="193">
        <f t="shared" si="2"/>
        <v>94</v>
      </c>
      <c r="C102" s="163" t="s">
        <v>116</v>
      </c>
      <c r="D102" s="163" t="s">
        <v>147</v>
      </c>
      <c r="E102" s="194">
        <v>1</v>
      </c>
      <c r="F102" s="222"/>
      <c r="G102" s="189"/>
    </row>
    <row r="103" spans="2:7" outlineLevel="1" x14ac:dyDescent="0.2">
      <c r="B103" s="193">
        <f t="shared" si="2"/>
        <v>95</v>
      </c>
      <c r="C103" s="163" t="s">
        <v>120</v>
      </c>
      <c r="D103" s="163" t="s">
        <v>138</v>
      </c>
      <c r="E103" s="194">
        <v>23</v>
      </c>
      <c r="F103" s="222"/>
      <c r="G103" s="189"/>
    </row>
    <row r="104" spans="2:7" outlineLevel="1" x14ac:dyDescent="0.2">
      <c r="B104" s="193">
        <f t="shared" si="2"/>
        <v>96</v>
      </c>
      <c r="C104" s="163" t="s">
        <v>120</v>
      </c>
      <c r="D104" s="163" t="s">
        <v>123</v>
      </c>
      <c r="E104" s="194">
        <v>8</v>
      </c>
      <c r="F104" s="222"/>
      <c r="G104" s="189"/>
    </row>
    <row r="105" spans="2:7" outlineLevel="1" x14ac:dyDescent="0.2">
      <c r="B105" s="193">
        <f t="shared" si="2"/>
        <v>97</v>
      </c>
      <c r="C105" s="163" t="s">
        <v>120</v>
      </c>
      <c r="D105" s="163" t="s">
        <v>119</v>
      </c>
      <c r="E105" s="194">
        <v>6</v>
      </c>
      <c r="F105" s="222"/>
      <c r="G105" s="189"/>
    </row>
    <row r="106" spans="2:7" outlineLevel="1" x14ac:dyDescent="0.2">
      <c r="B106" s="193">
        <f t="shared" si="2"/>
        <v>98</v>
      </c>
      <c r="C106" s="163" t="s">
        <v>140</v>
      </c>
      <c r="D106" s="163" t="s">
        <v>141</v>
      </c>
      <c r="E106" s="194">
        <v>78</v>
      </c>
      <c r="F106" s="222"/>
      <c r="G106" s="189"/>
    </row>
    <row r="107" spans="2:7" outlineLevel="1" x14ac:dyDescent="0.2">
      <c r="B107" s="193">
        <f t="shared" si="2"/>
        <v>99</v>
      </c>
      <c r="C107" s="163" t="s">
        <v>126</v>
      </c>
      <c r="D107" s="163" t="s">
        <v>127</v>
      </c>
      <c r="E107" s="194">
        <v>6</v>
      </c>
      <c r="F107" s="222"/>
      <c r="G107" s="189"/>
    </row>
    <row r="108" spans="2:7" outlineLevel="1" x14ac:dyDescent="0.2">
      <c r="B108" s="193">
        <f t="shared" si="2"/>
        <v>100</v>
      </c>
      <c r="C108" s="163" t="s">
        <v>126</v>
      </c>
      <c r="D108" s="163" t="s">
        <v>137</v>
      </c>
      <c r="E108" s="194">
        <v>1</v>
      </c>
      <c r="F108" s="222"/>
      <c r="G108" s="189"/>
    </row>
    <row r="109" spans="2:7" outlineLevel="1" x14ac:dyDescent="0.2">
      <c r="B109" s="193">
        <f t="shared" si="2"/>
        <v>101</v>
      </c>
      <c r="C109" s="163" t="s">
        <v>133</v>
      </c>
      <c r="D109" s="163" t="s">
        <v>146</v>
      </c>
      <c r="E109" s="194">
        <v>6</v>
      </c>
      <c r="F109" s="222"/>
      <c r="G109" s="189"/>
    </row>
    <row r="110" spans="2:7" outlineLevel="1" x14ac:dyDescent="0.2">
      <c r="B110" s="193">
        <f t="shared" si="2"/>
        <v>102</v>
      </c>
      <c r="C110" s="163" t="s">
        <v>133</v>
      </c>
      <c r="D110" s="163" t="s">
        <v>132</v>
      </c>
      <c r="E110" s="194">
        <v>5</v>
      </c>
      <c r="F110" s="222"/>
      <c r="G110" s="189"/>
    </row>
    <row r="111" spans="2:7" outlineLevel="1" x14ac:dyDescent="0.2">
      <c r="B111" s="193">
        <f t="shared" si="2"/>
        <v>103</v>
      </c>
      <c r="C111" s="163" t="s">
        <v>133</v>
      </c>
      <c r="D111" s="163" t="s">
        <v>149</v>
      </c>
      <c r="E111" s="194">
        <v>1</v>
      </c>
      <c r="F111" s="222"/>
      <c r="G111" s="189"/>
    </row>
    <row r="112" spans="2:7" outlineLevel="1" x14ac:dyDescent="0.2">
      <c r="B112" s="193">
        <f t="shared" si="2"/>
        <v>104</v>
      </c>
      <c r="C112" s="163" t="s">
        <v>131</v>
      </c>
      <c r="D112" s="163" t="s">
        <v>132</v>
      </c>
      <c r="E112" s="194">
        <v>3</v>
      </c>
      <c r="F112" s="222"/>
      <c r="G112" s="189"/>
    </row>
    <row r="113" spans="2:7" outlineLevel="1" x14ac:dyDescent="0.2">
      <c r="B113" s="193">
        <f t="shared" si="2"/>
        <v>105</v>
      </c>
      <c r="C113" s="163" t="s">
        <v>131</v>
      </c>
      <c r="D113" s="163" t="s">
        <v>149</v>
      </c>
      <c r="E113" s="194">
        <v>1</v>
      </c>
      <c r="F113" s="222"/>
      <c r="G113" s="189"/>
    </row>
    <row r="114" spans="2:7" outlineLevel="1" x14ac:dyDescent="0.2">
      <c r="B114" s="193">
        <f t="shared" si="2"/>
        <v>106</v>
      </c>
      <c r="C114" s="163" t="s">
        <v>131</v>
      </c>
      <c r="D114" s="163" t="s">
        <v>145</v>
      </c>
      <c r="E114" s="194">
        <v>3</v>
      </c>
      <c r="F114" s="222"/>
      <c r="G114" s="189"/>
    </row>
    <row r="115" spans="2:7" outlineLevel="1" x14ac:dyDescent="0.2">
      <c r="B115" s="193">
        <f t="shared" si="2"/>
        <v>107</v>
      </c>
      <c r="C115" s="163" t="s">
        <v>124</v>
      </c>
      <c r="D115" s="163" t="s">
        <v>29</v>
      </c>
      <c r="E115" s="194">
        <v>12</v>
      </c>
      <c r="F115" s="222"/>
      <c r="G115" s="189"/>
    </row>
    <row r="116" spans="2:7" outlineLevel="1" x14ac:dyDescent="0.2">
      <c r="B116" s="193">
        <f t="shared" si="2"/>
        <v>108</v>
      </c>
      <c r="C116" s="163" t="s">
        <v>124</v>
      </c>
      <c r="D116" s="163" t="s">
        <v>125</v>
      </c>
      <c r="E116" s="194">
        <v>2</v>
      </c>
      <c r="F116" s="222"/>
      <c r="G116" s="189"/>
    </row>
    <row r="117" spans="2:7" outlineLevel="1" x14ac:dyDescent="0.2">
      <c r="B117" s="193">
        <f t="shared" si="2"/>
        <v>109</v>
      </c>
      <c r="C117" s="163" t="s">
        <v>124</v>
      </c>
      <c r="D117" s="163" t="s">
        <v>128</v>
      </c>
      <c r="E117" s="194">
        <v>1</v>
      </c>
      <c r="F117" s="222"/>
      <c r="G117" s="189"/>
    </row>
    <row r="118" spans="2:7" outlineLevel="1" x14ac:dyDescent="0.2">
      <c r="B118" s="193">
        <f t="shared" si="2"/>
        <v>110</v>
      </c>
      <c r="C118" s="163" t="s">
        <v>124</v>
      </c>
      <c r="D118" s="163" t="s">
        <v>4</v>
      </c>
      <c r="E118" s="194">
        <v>121</v>
      </c>
      <c r="F118" s="222"/>
      <c r="G118" s="189"/>
    </row>
    <row r="119" spans="2:7" outlineLevel="1" x14ac:dyDescent="0.2">
      <c r="B119" s="193">
        <f t="shared" si="2"/>
        <v>111</v>
      </c>
      <c r="C119" s="163" t="s">
        <v>124</v>
      </c>
      <c r="D119" s="163" t="s">
        <v>139</v>
      </c>
      <c r="E119" s="194">
        <v>1</v>
      </c>
      <c r="F119" s="222"/>
      <c r="G119" s="189"/>
    </row>
    <row r="120" spans="2:7" outlineLevel="1" x14ac:dyDescent="0.2">
      <c r="B120" s="193">
        <f t="shared" si="2"/>
        <v>112</v>
      </c>
      <c r="C120" s="163" t="s">
        <v>124</v>
      </c>
      <c r="D120" s="163" t="s">
        <v>129</v>
      </c>
      <c r="E120" s="194">
        <v>2</v>
      </c>
      <c r="F120" s="222"/>
      <c r="G120" s="189"/>
    </row>
    <row r="121" spans="2:7" outlineLevel="1" x14ac:dyDescent="0.2">
      <c r="B121" s="193">
        <f t="shared" si="2"/>
        <v>113</v>
      </c>
      <c r="C121" s="163" t="s">
        <v>124</v>
      </c>
      <c r="D121" s="163" t="s">
        <v>144</v>
      </c>
      <c r="E121" s="194">
        <v>1</v>
      </c>
      <c r="F121" s="222"/>
      <c r="G121" s="189"/>
    </row>
    <row r="122" spans="2:7" outlineLevel="1" x14ac:dyDescent="0.2">
      <c r="B122" s="193">
        <f t="shared" si="2"/>
        <v>114</v>
      </c>
      <c r="C122" s="163" t="s">
        <v>124</v>
      </c>
      <c r="D122" s="163" t="s">
        <v>135</v>
      </c>
      <c r="E122" s="194">
        <v>1</v>
      </c>
      <c r="F122" s="222"/>
      <c r="G122" s="189"/>
    </row>
    <row r="123" spans="2:7" outlineLevel="1" x14ac:dyDescent="0.2">
      <c r="B123" s="193">
        <f t="shared" si="2"/>
        <v>115</v>
      </c>
      <c r="C123" s="163" t="s">
        <v>118</v>
      </c>
      <c r="D123" s="163" t="s">
        <v>138</v>
      </c>
      <c r="E123" s="194">
        <v>22</v>
      </c>
      <c r="F123" s="222"/>
      <c r="G123" s="189"/>
    </row>
    <row r="124" spans="2:7" outlineLevel="1" x14ac:dyDescent="0.2">
      <c r="B124" s="193">
        <f t="shared" si="2"/>
        <v>116</v>
      </c>
      <c r="C124" s="163" t="s">
        <v>118</v>
      </c>
      <c r="D124" s="163" t="s">
        <v>123</v>
      </c>
      <c r="E124" s="194">
        <v>7</v>
      </c>
      <c r="F124" s="222"/>
      <c r="G124" s="189"/>
    </row>
    <row r="125" spans="2:7" outlineLevel="1" x14ac:dyDescent="0.2">
      <c r="B125" s="193">
        <f t="shared" si="2"/>
        <v>117</v>
      </c>
      <c r="C125" s="163" t="s">
        <v>118</v>
      </c>
      <c r="D125" s="163" t="s">
        <v>119</v>
      </c>
      <c r="E125" s="194">
        <v>6</v>
      </c>
      <c r="F125" s="222"/>
      <c r="G125" s="189"/>
    </row>
    <row r="126" spans="2:7" outlineLevel="1" x14ac:dyDescent="0.2">
      <c r="B126" s="193">
        <f t="shared" si="2"/>
        <v>118</v>
      </c>
      <c r="C126" s="163" t="s">
        <v>114</v>
      </c>
      <c r="D126" s="163" t="s">
        <v>115</v>
      </c>
      <c r="E126" s="194">
        <v>53</v>
      </c>
      <c r="F126" s="222"/>
      <c r="G126" s="189"/>
    </row>
    <row r="127" spans="2:7" outlineLevel="1" x14ac:dyDescent="0.2">
      <c r="B127" s="193">
        <f t="shared" si="2"/>
        <v>119</v>
      </c>
      <c r="C127" s="163" t="s">
        <v>114</v>
      </c>
      <c r="D127" s="163" t="s">
        <v>134</v>
      </c>
      <c r="E127" s="194">
        <v>13</v>
      </c>
      <c r="F127" s="222"/>
      <c r="G127" s="189"/>
    </row>
    <row r="128" spans="2:7" outlineLevel="1" x14ac:dyDescent="0.2">
      <c r="B128" s="193">
        <f t="shared" si="2"/>
        <v>120</v>
      </c>
      <c r="C128" s="163" t="s">
        <v>114</v>
      </c>
      <c r="D128" s="163" t="s">
        <v>136</v>
      </c>
      <c r="E128" s="194">
        <v>1</v>
      </c>
      <c r="F128" s="222"/>
      <c r="G128" s="189"/>
    </row>
    <row r="129" spans="2:7" ht="25.5" outlineLevel="1" x14ac:dyDescent="0.2">
      <c r="B129" s="193">
        <f t="shared" si="2"/>
        <v>121</v>
      </c>
      <c r="C129" s="163" t="s">
        <v>121</v>
      </c>
      <c r="D129" s="163" t="s">
        <v>122</v>
      </c>
      <c r="E129" s="194">
        <v>1</v>
      </c>
      <c r="F129" s="222"/>
      <c r="G129" s="189"/>
    </row>
    <row r="130" spans="2:7" outlineLevel="1" x14ac:dyDescent="0.2">
      <c r="B130" s="193">
        <f t="shared" si="2"/>
        <v>122</v>
      </c>
      <c r="C130" s="163" t="s">
        <v>27</v>
      </c>
      <c r="D130" s="163" t="s">
        <v>5</v>
      </c>
      <c r="E130" s="194">
        <v>38</v>
      </c>
      <c r="F130" s="222"/>
      <c r="G130" s="189"/>
    </row>
    <row r="131" spans="2:7" outlineLevel="1" x14ac:dyDescent="0.2">
      <c r="F131" s="222"/>
      <c r="G131" s="189"/>
    </row>
    <row r="132" spans="2:7" x14ac:dyDescent="0.2">
      <c r="F132" s="222"/>
      <c r="G132" s="189"/>
    </row>
    <row r="133" spans="2:7" x14ac:dyDescent="0.2">
      <c r="B133" s="190">
        <f>+B91+1</f>
        <v>4</v>
      </c>
      <c r="C133" s="191" t="s">
        <v>379</v>
      </c>
      <c r="F133" s="222"/>
      <c r="G133" s="189"/>
    </row>
    <row r="134" spans="2:7" outlineLevel="1" x14ac:dyDescent="0.2">
      <c r="B134" s="193">
        <f>+B165+1</f>
        <v>151</v>
      </c>
      <c r="C134" s="163" t="s">
        <v>9</v>
      </c>
      <c r="D134" s="163" t="s">
        <v>258</v>
      </c>
      <c r="E134" s="194">
        <v>10</v>
      </c>
      <c r="F134" s="222"/>
      <c r="G134" s="189"/>
    </row>
    <row r="135" spans="2:7" outlineLevel="1" x14ac:dyDescent="0.2">
      <c r="B135" s="193">
        <f t="shared" ref="B135:B146" si="3">+B134+1</f>
        <v>152</v>
      </c>
      <c r="C135" s="163" t="s">
        <v>9</v>
      </c>
      <c r="D135" s="163" t="s">
        <v>85</v>
      </c>
      <c r="E135" s="194">
        <v>4</v>
      </c>
      <c r="F135" s="222"/>
      <c r="G135" s="189"/>
    </row>
    <row r="136" spans="2:7" outlineLevel="1" x14ac:dyDescent="0.2">
      <c r="B136" s="193">
        <f t="shared" si="3"/>
        <v>153</v>
      </c>
      <c r="C136" s="163" t="s">
        <v>9</v>
      </c>
      <c r="D136" s="163" t="s">
        <v>261</v>
      </c>
      <c r="E136" s="194">
        <v>2</v>
      </c>
      <c r="F136" s="222"/>
      <c r="G136" s="189"/>
    </row>
    <row r="137" spans="2:7" outlineLevel="1" x14ac:dyDescent="0.2">
      <c r="B137" s="193">
        <f t="shared" si="3"/>
        <v>154</v>
      </c>
      <c r="C137" s="163" t="s">
        <v>6</v>
      </c>
      <c r="D137" s="163" t="s">
        <v>4</v>
      </c>
      <c r="E137" s="194">
        <v>23</v>
      </c>
      <c r="F137" s="222"/>
      <c r="G137" s="189"/>
    </row>
    <row r="138" spans="2:7" outlineLevel="1" x14ac:dyDescent="0.2">
      <c r="B138" s="193">
        <f t="shared" si="3"/>
        <v>155</v>
      </c>
      <c r="C138" s="163" t="s">
        <v>6</v>
      </c>
      <c r="D138" s="163" t="s">
        <v>259</v>
      </c>
      <c r="E138" s="194">
        <v>1</v>
      </c>
      <c r="F138" s="222"/>
      <c r="G138" s="189"/>
    </row>
    <row r="139" spans="2:7" outlineLevel="1" x14ac:dyDescent="0.2">
      <c r="B139" s="193">
        <f t="shared" si="3"/>
        <v>156</v>
      </c>
      <c r="C139" s="163" t="s">
        <v>6</v>
      </c>
      <c r="D139" s="163" t="s">
        <v>88</v>
      </c>
      <c r="E139" s="194">
        <v>5</v>
      </c>
      <c r="F139" s="222"/>
      <c r="G139" s="189"/>
    </row>
    <row r="140" spans="2:7" outlineLevel="1" x14ac:dyDescent="0.2">
      <c r="B140" s="193">
        <f t="shared" si="3"/>
        <v>157</v>
      </c>
      <c r="C140" s="163" t="s">
        <v>6</v>
      </c>
      <c r="D140" s="163" t="s">
        <v>5</v>
      </c>
      <c r="E140" s="194">
        <v>8</v>
      </c>
      <c r="F140" s="222"/>
      <c r="G140" s="189"/>
    </row>
    <row r="141" spans="2:7" outlineLevel="1" x14ac:dyDescent="0.2">
      <c r="B141" s="193">
        <f t="shared" si="3"/>
        <v>158</v>
      </c>
      <c r="C141" s="163" t="s">
        <v>6</v>
      </c>
      <c r="D141" s="163" t="s">
        <v>117</v>
      </c>
      <c r="E141" s="194">
        <v>3</v>
      </c>
      <c r="F141" s="222"/>
      <c r="G141" s="189"/>
    </row>
    <row r="142" spans="2:7" outlineLevel="1" x14ac:dyDescent="0.2">
      <c r="B142" s="193">
        <f t="shared" si="3"/>
        <v>159</v>
      </c>
      <c r="C142" s="163" t="s">
        <v>6</v>
      </c>
      <c r="D142" s="163" t="s">
        <v>129</v>
      </c>
      <c r="E142" s="194">
        <v>15</v>
      </c>
      <c r="F142" s="222"/>
      <c r="G142" s="189"/>
    </row>
    <row r="143" spans="2:7" outlineLevel="1" x14ac:dyDescent="0.2">
      <c r="B143" s="193">
        <f t="shared" si="3"/>
        <v>160</v>
      </c>
      <c r="C143" s="163" t="s">
        <v>6</v>
      </c>
      <c r="D143" s="163" t="s">
        <v>148</v>
      </c>
      <c r="E143" s="194">
        <v>2</v>
      </c>
      <c r="F143" s="222"/>
      <c r="G143" s="189"/>
    </row>
    <row r="144" spans="2:7" outlineLevel="1" x14ac:dyDescent="0.2">
      <c r="B144" s="193">
        <f t="shared" si="3"/>
        <v>161</v>
      </c>
      <c r="C144" s="163" t="s">
        <v>260</v>
      </c>
      <c r="D144" s="163" t="s">
        <v>76</v>
      </c>
      <c r="E144" s="194">
        <v>2</v>
      </c>
      <c r="F144" s="222"/>
      <c r="G144" s="189"/>
    </row>
    <row r="145" spans="2:7" outlineLevel="1" x14ac:dyDescent="0.2">
      <c r="B145" s="193">
        <f t="shared" si="3"/>
        <v>162</v>
      </c>
      <c r="C145" s="163" t="s">
        <v>7</v>
      </c>
      <c r="D145" s="163" t="s">
        <v>10</v>
      </c>
      <c r="E145" s="194">
        <v>72</v>
      </c>
      <c r="F145" s="222"/>
      <c r="G145" s="189"/>
    </row>
    <row r="146" spans="2:7" outlineLevel="1" x14ac:dyDescent="0.2">
      <c r="B146" s="193">
        <f t="shared" si="3"/>
        <v>163</v>
      </c>
      <c r="C146" s="163" t="s">
        <v>7</v>
      </c>
      <c r="D146" s="163" t="s">
        <v>8</v>
      </c>
      <c r="E146" s="194">
        <v>3</v>
      </c>
      <c r="F146" s="222"/>
      <c r="G146" s="189"/>
    </row>
    <row r="147" spans="2:7" outlineLevel="1" x14ac:dyDescent="0.2">
      <c r="B147" s="196"/>
      <c r="C147" s="195"/>
      <c r="D147" s="195"/>
      <c r="E147" s="197"/>
      <c r="F147" s="222"/>
      <c r="G147" s="189"/>
    </row>
    <row r="149" spans="2:7" x14ac:dyDescent="0.2">
      <c r="B149" s="190">
        <f>+B133+1</f>
        <v>5</v>
      </c>
      <c r="C149" s="191" t="s">
        <v>380</v>
      </c>
      <c r="F149" s="222"/>
      <c r="G149" s="189"/>
    </row>
    <row r="150" spans="2:7" outlineLevel="1" x14ac:dyDescent="0.2">
      <c r="B150" s="193">
        <f>+B189+1</f>
        <v>138</v>
      </c>
      <c r="C150" s="163" t="s">
        <v>6</v>
      </c>
      <c r="D150" s="163" t="s">
        <v>233</v>
      </c>
      <c r="E150" s="194">
        <v>1</v>
      </c>
      <c r="F150" s="222"/>
      <c r="G150" s="189"/>
    </row>
    <row r="151" spans="2:7" outlineLevel="1" x14ac:dyDescent="0.2">
      <c r="B151" s="193">
        <f t="shared" ref="B151:B160" si="4">+B150+1</f>
        <v>139</v>
      </c>
      <c r="C151" s="163" t="s">
        <v>6</v>
      </c>
      <c r="D151" s="163" t="s">
        <v>29</v>
      </c>
      <c r="E151" s="194">
        <v>4</v>
      </c>
      <c r="F151" s="222"/>
      <c r="G151" s="189"/>
    </row>
    <row r="152" spans="2:7" outlineLevel="1" x14ac:dyDescent="0.2">
      <c r="B152" s="193">
        <f t="shared" si="4"/>
        <v>140</v>
      </c>
      <c r="C152" s="163" t="s">
        <v>6</v>
      </c>
      <c r="D152" s="163" t="s">
        <v>4</v>
      </c>
      <c r="E152" s="194">
        <v>3</v>
      </c>
      <c r="F152" s="222"/>
      <c r="G152" s="189"/>
    </row>
    <row r="153" spans="2:7" outlineLevel="1" x14ac:dyDescent="0.2">
      <c r="B153" s="193">
        <f t="shared" si="4"/>
        <v>141</v>
      </c>
      <c r="C153" s="163" t="s">
        <v>6</v>
      </c>
      <c r="D153" s="163" t="s">
        <v>232</v>
      </c>
      <c r="E153" s="194">
        <v>1</v>
      </c>
      <c r="F153" s="222"/>
      <c r="G153" s="189"/>
    </row>
    <row r="154" spans="2:7" outlineLevel="1" x14ac:dyDescent="0.2">
      <c r="B154" s="193">
        <f t="shared" si="4"/>
        <v>142</v>
      </c>
      <c r="C154" s="163" t="s">
        <v>6</v>
      </c>
      <c r="D154" s="163" t="s">
        <v>5</v>
      </c>
      <c r="E154" s="194">
        <v>13</v>
      </c>
      <c r="F154" s="222"/>
      <c r="G154" s="189"/>
    </row>
    <row r="155" spans="2:7" outlineLevel="1" x14ac:dyDescent="0.2">
      <c r="B155" s="193">
        <f t="shared" si="4"/>
        <v>143</v>
      </c>
      <c r="C155" s="163" t="s">
        <v>6</v>
      </c>
      <c r="D155" s="163" t="s">
        <v>231</v>
      </c>
      <c r="E155" s="194">
        <v>1</v>
      </c>
      <c r="F155" s="222"/>
      <c r="G155" s="189"/>
    </row>
    <row r="156" spans="2:7" outlineLevel="1" x14ac:dyDescent="0.2">
      <c r="B156" s="193">
        <f t="shared" si="4"/>
        <v>144</v>
      </c>
      <c r="C156" s="163" t="s">
        <v>6</v>
      </c>
      <c r="D156" s="163" t="s">
        <v>129</v>
      </c>
      <c r="E156" s="194">
        <v>5</v>
      </c>
      <c r="F156" s="222"/>
      <c r="G156" s="189"/>
    </row>
    <row r="157" spans="2:7" outlineLevel="1" x14ac:dyDescent="0.2">
      <c r="B157" s="193">
        <f t="shared" si="4"/>
        <v>145</v>
      </c>
      <c r="C157" s="163" t="s">
        <v>6</v>
      </c>
      <c r="D157" s="163" t="s">
        <v>144</v>
      </c>
      <c r="E157" s="194">
        <v>1</v>
      </c>
      <c r="F157" s="222"/>
      <c r="G157" s="189"/>
    </row>
    <row r="158" spans="2:7" outlineLevel="1" x14ac:dyDescent="0.2">
      <c r="B158" s="193">
        <f t="shared" si="4"/>
        <v>146</v>
      </c>
      <c r="C158" s="163" t="s">
        <v>7</v>
      </c>
      <c r="D158" s="163" t="s">
        <v>229</v>
      </c>
      <c r="E158" s="194">
        <v>23</v>
      </c>
      <c r="F158" s="222"/>
      <c r="G158" s="189"/>
    </row>
    <row r="159" spans="2:7" outlineLevel="1" x14ac:dyDescent="0.2">
      <c r="B159" s="193">
        <f t="shared" si="4"/>
        <v>147</v>
      </c>
      <c r="C159" s="163" t="s">
        <v>7</v>
      </c>
      <c r="D159" s="163" t="s">
        <v>230</v>
      </c>
      <c r="E159" s="194">
        <v>7</v>
      </c>
      <c r="F159" s="222"/>
      <c r="G159" s="189"/>
    </row>
    <row r="160" spans="2:7" outlineLevel="1" x14ac:dyDescent="0.2">
      <c r="B160" s="193">
        <f t="shared" si="4"/>
        <v>148</v>
      </c>
      <c r="C160" s="163" t="s">
        <v>27</v>
      </c>
      <c r="D160" s="163" t="s">
        <v>129</v>
      </c>
      <c r="E160" s="194">
        <v>1</v>
      </c>
      <c r="F160" s="222"/>
      <c r="G160" s="189"/>
    </row>
    <row r="161" spans="2:7" outlineLevel="1" x14ac:dyDescent="0.2">
      <c r="F161" s="222"/>
      <c r="G161" s="189"/>
    </row>
    <row r="162" spans="2:7" x14ac:dyDescent="0.2">
      <c r="F162" s="222"/>
      <c r="G162" s="189"/>
    </row>
    <row r="163" spans="2:7" x14ac:dyDescent="0.2">
      <c r="B163" s="190">
        <f>+B149+1</f>
        <v>6</v>
      </c>
      <c r="C163" s="191" t="s">
        <v>381</v>
      </c>
      <c r="F163" s="222"/>
      <c r="G163" s="189"/>
    </row>
    <row r="164" spans="2:7" outlineLevel="1" x14ac:dyDescent="0.2">
      <c r="B164" s="193">
        <f>+B160+1</f>
        <v>149</v>
      </c>
      <c r="C164" s="163" t="s">
        <v>237</v>
      </c>
      <c r="D164" s="163" t="s">
        <v>10</v>
      </c>
      <c r="E164" s="194">
        <v>25</v>
      </c>
      <c r="F164" s="222"/>
      <c r="G164" s="189"/>
    </row>
    <row r="165" spans="2:7" outlineLevel="1" x14ac:dyDescent="0.2">
      <c r="B165" s="193">
        <f t="shared" ref="B165" si="5">+B164+1</f>
        <v>150</v>
      </c>
      <c r="C165" s="163" t="s">
        <v>30</v>
      </c>
      <c r="D165" s="163" t="s">
        <v>238</v>
      </c>
      <c r="E165" s="194">
        <v>1</v>
      </c>
      <c r="F165" s="222"/>
      <c r="G165" s="189"/>
    </row>
    <row r="166" spans="2:7" outlineLevel="1" x14ac:dyDescent="0.2">
      <c r="F166" s="222"/>
      <c r="G166" s="189"/>
    </row>
    <row r="167" spans="2:7" x14ac:dyDescent="0.2">
      <c r="F167" s="222"/>
      <c r="G167" s="189"/>
    </row>
    <row r="168" spans="2:7" x14ac:dyDescent="0.2">
      <c r="B168" s="190">
        <f>+B163+1</f>
        <v>7</v>
      </c>
      <c r="C168" s="191" t="s">
        <v>382</v>
      </c>
      <c r="F168" s="222"/>
      <c r="G168" s="189"/>
    </row>
    <row r="169" spans="2:7" outlineLevel="1" x14ac:dyDescent="0.2">
      <c r="B169" s="193">
        <f>+B182+1</f>
        <v>125</v>
      </c>
      <c r="C169" s="163" t="s">
        <v>9</v>
      </c>
      <c r="D169" s="163" t="s">
        <v>170</v>
      </c>
      <c r="E169" s="194">
        <v>8</v>
      </c>
      <c r="F169" s="222"/>
      <c r="G169" s="189"/>
    </row>
    <row r="170" spans="2:7" outlineLevel="1" x14ac:dyDescent="0.2">
      <c r="B170" s="193">
        <f t="shared" ref="B170:B177" si="6">+B169+1</f>
        <v>126</v>
      </c>
      <c r="C170" s="163" t="s">
        <v>9</v>
      </c>
      <c r="D170" s="163" t="s">
        <v>46</v>
      </c>
      <c r="E170" s="194">
        <v>3</v>
      </c>
      <c r="F170" s="222"/>
      <c r="G170" s="189"/>
    </row>
    <row r="171" spans="2:7" outlineLevel="1" x14ac:dyDescent="0.2">
      <c r="B171" s="193">
        <f t="shared" si="6"/>
        <v>127</v>
      </c>
      <c r="C171" s="163" t="s">
        <v>216</v>
      </c>
      <c r="D171" s="163" t="s">
        <v>5</v>
      </c>
      <c r="E171" s="194">
        <v>2</v>
      </c>
      <c r="F171" s="222"/>
      <c r="G171" s="189"/>
    </row>
    <row r="172" spans="2:7" outlineLevel="1" x14ac:dyDescent="0.2">
      <c r="B172" s="193">
        <f t="shared" si="6"/>
        <v>128</v>
      </c>
      <c r="C172" s="163" t="s">
        <v>6</v>
      </c>
      <c r="D172" s="163" t="s">
        <v>86</v>
      </c>
      <c r="E172" s="194">
        <v>1</v>
      </c>
      <c r="F172" s="222"/>
      <c r="G172" s="189"/>
    </row>
    <row r="173" spans="2:7" outlineLevel="1" x14ac:dyDescent="0.2">
      <c r="B173" s="193">
        <f t="shared" si="6"/>
        <v>129</v>
      </c>
      <c r="C173" s="163" t="s">
        <v>6</v>
      </c>
      <c r="D173" s="163" t="s">
        <v>4</v>
      </c>
      <c r="E173" s="194">
        <v>2</v>
      </c>
      <c r="F173" s="222"/>
      <c r="G173" s="189"/>
    </row>
    <row r="174" spans="2:7" outlineLevel="1" x14ac:dyDescent="0.2">
      <c r="B174" s="193">
        <f t="shared" si="6"/>
        <v>130</v>
      </c>
      <c r="C174" s="163" t="s">
        <v>6</v>
      </c>
      <c r="D174" s="163" t="s">
        <v>5</v>
      </c>
      <c r="E174" s="194">
        <v>40</v>
      </c>
      <c r="F174" s="222"/>
      <c r="G174" s="189"/>
    </row>
    <row r="175" spans="2:7" outlineLevel="1" x14ac:dyDescent="0.2">
      <c r="B175" s="193">
        <f t="shared" si="6"/>
        <v>131</v>
      </c>
      <c r="C175" s="163" t="s">
        <v>6</v>
      </c>
      <c r="D175" s="163" t="s">
        <v>217</v>
      </c>
      <c r="E175" s="194">
        <v>2</v>
      </c>
      <c r="F175" s="222"/>
      <c r="G175" s="189"/>
    </row>
    <row r="176" spans="2:7" outlineLevel="1" x14ac:dyDescent="0.2">
      <c r="B176" s="193">
        <f t="shared" si="6"/>
        <v>132</v>
      </c>
      <c r="C176" s="163" t="s">
        <v>6</v>
      </c>
      <c r="D176" s="163" t="s">
        <v>370</v>
      </c>
      <c r="E176" s="194">
        <v>4</v>
      </c>
      <c r="F176" s="222"/>
      <c r="G176" s="189"/>
    </row>
    <row r="177" spans="2:7" outlineLevel="1" x14ac:dyDescent="0.2">
      <c r="B177" s="193">
        <f t="shared" si="6"/>
        <v>133</v>
      </c>
      <c r="C177" s="163" t="s">
        <v>7</v>
      </c>
      <c r="D177" s="163" t="s">
        <v>218</v>
      </c>
      <c r="E177" s="194">
        <v>4</v>
      </c>
      <c r="F177" s="222"/>
      <c r="G177" s="189"/>
    </row>
    <row r="178" spans="2:7" outlineLevel="1" x14ac:dyDescent="0.2">
      <c r="F178" s="222"/>
      <c r="G178" s="189"/>
    </row>
    <row r="179" spans="2:7" x14ac:dyDescent="0.2">
      <c r="F179" s="222"/>
      <c r="G179" s="189"/>
    </row>
    <row r="180" spans="2:7" x14ac:dyDescent="0.2">
      <c r="B180" s="190">
        <f>+B168+1</f>
        <v>8</v>
      </c>
      <c r="C180" s="191" t="s">
        <v>383</v>
      </c>
      <c r="F180" s="222"/>
      <c r="G180" s="189"/>
    </row>
    <row r="181" spans="2:7" outlineLevel="1" x14ac:dyDescent="0.2">
      <c r="B181" s="193">
        <f>+B130+1</f>
        <v>123</v>
      </c>
      <c r="C181" s="163" t="s">
        <v>7</v>
      </c>
      <c r="D181" s="163" t="s">
        <v>213</v>
      </c>
      <c r="E181" s="194">
        <v>8</v>
      </c>
      <c r="F181" s="222"/>
      <c r="G181" s="189"/>
    </row>
    <row r="182" spans="2:7" outlineLevel="1" x14ac:dyDescent="0.2">
      <c r="B182" s="193">
        <f t="shared" ref="B182" si="7">+B181+1</f>
        <v>124</v>
      </c>
      <c r="C182" s="163" t="s">
        <v>215</v>
      </c>
      <c r="D182" s="163" t="s">
        <v>214</v>
      </c>
      <c r="E182" s="194">
        <v>4</v>
      </c>
      <c r="F182" s="222"/>
      <c r="G182" s="189"/>
    </row>
    <row r="183" spans="2:7" outlineLevel="1" x14ac:dyDescent="0.2">
      <c r="F183" s="222"/>
      <c r="G183" s="189"/>
    </row>
    <row r="184" spans="2:7" x14ac:dyDescent="0.2">
      <c r="F184" s="222"/>
      <c r="G184" s="189"/>
    </row>
    <row r="185" spans="2:7" x14ac:dyDescent="0.2">
      <c r="B185" s="200">
        <f>+B180+1</f>
        <v>9</v>
      </c>
      <c r="C185" s="201" t="s">
        <v>384</v>
      </c>
      <c r="D185" s="202"/>
      <c r="E185" s="203"/>
      <c r="F185" s="222"/>
      <c r="G185" s="189"/>
    </row>
    <row r="186" spans="2:7" outlineLevel="1" x14ac:dyDescent="0.2">
      <c r="B186" s="193">
        <f>+B177+1</f>
        <v>134</v>
      </c>
      <c r="C186" s="163" t="s">
        <v>6</v>
      </c>
      <c r="D186" s="163" t="s">
        <v>51</v>
      </c>
      <c r="E186" s="194">
        <v>2</v>
      </c>
      <c r="F186" s="222"/>
      <c r="G186" s="189"/>
    </row>
    <row r="187" spans="2:7" outlineLevel="1" x14ac:dyDescent="0.2">
      <c r="B187" s="193">
        <f t="shared" ref="B187:B189" si="8">+B186+1</f>
        <v>135</v>
      </c>
      <c r="C187" s="163" t="s">
        <v>6</v>
      </c>
      <c r="D187" s="163" t="s">
        <v>49</v>
      </c>
      <c r="E187" s="194">
        <v>1</v>
      </c>
      <c r="F187" s="222"/>
      <c r="G187" s="189"/>
    </row>
    <row r="188" spans="2:7" outlineLevel="1" x14ac:dyDescent="0.2">
      <c r="B188" s="193">
        <f t="shared" si="8"/>
        <v>136</v>
      </c>
      <c r="C188" s="163" t="s">
        <v>6</v>
      </c>
      <c r="D188" s="163" t="s">
        <v>222</v>
      </c>
      <c r="E188" s="194">
        <v>1</v>
      </c>
      <c r="F188" s="222"/>
      <c r="G188" s="189"/>
    </row>
    <row r="189" spans="2:7" outlineLevel="1" x14ac:dyDescent="0.2">
      <c r="B189" s="193">
        <f t="shared" si="8"/>
        <v>137</v>
      </c>
      <c r="C189" s="163" t="s">
        <v>6</v>
      </c>
      <c r="D189" s="163" t="s">
        <v>82</v>
      </c>
      <c r="E189" s="194">
        <v>6</v>
      </c>
      <c r="F189" s="222"/>
      <c r="G189" s="189"/>
    </row>
    <row r="190" spans="2:7" outlineLevel="1" x14ac:dyDescent="0.2">
      <c r="B190" s="196"/>
      <c r="C190" s="195"/>
      <c r="D190" s="195"/>
      <c r="E190" s="197"/>
      <c r="F190" s="222"/>
      <c r="G190" s="189"/>
    </row>
    <row r="191" spans="2:7" x14ac:dyDescent="0.2">
      <c r="B191" s="204"/>
      <c r="C191" s="205"/>
      <c r="D191" s="205"/>
      <c r="E191" s="206"/>
      <c r="F191" s="223"/>
      <c r="G191" s="189"/>
    </row>
    <row r="192" spans="2:7" x14ac:dyDescent="0.2">
      <c r="B192" s="207">
        <v>10</v>
      </c>
      <c r="C192" s="208" t="s">
        <v>375</v>
      </c>
      <c r="D192" s="205"/>
      <c r="E192" s="206"/>
      <c r="F192" s="223"/>
      <c r="G192" s="189"/>
    </row>
    <row r="193" spans="2:7" outlineLevel="1" x14ac:dyDescent="0.2">
      <c r="B193" s="209">
        <v>1</v>
      </c>
      <c r="C193" s="210" t="s">
        <v>395</v>
      </c>
      <c r="D193" s="210" t="s">
        <v>391</v>
      </c>
      <c r="E193" s="211">
        <v>21</v>
      </c>
      <c r="F193" s="223"/>
      <c r="G193" s="189"/>
    </row>
    <row r="194" spans="2:7" outlineLevel="1" x14ac:dyDescent="0.2">
      <c r="B194" s="209">
        <v>2</v>
      </c>
      <c r="C194" s="210" t="s">
        <v>396</v>
      </c>
      <c r="D194" s="210" t="s">
        <v>391</v>
      </c>
      <c r="E194" s="211">
        <v>20</v>
      </c>
      <c r="F194" s="223"/>
      <c r="G194" s="189"/>
    </row>
    <row r="195" spans="2:7" outlineLevel="1" x14ac:dyDescent="0.2">
      <c r="B195" s="209">
        <v>3</v>
      </c>
      <c r="C195" s="210" t="s">
        <v>397</v>
      </c>
      <c r="D195" s="210" t="s">
        <v>399</v>
      </c>
      <c r="E195" s="211">
        <v>3</v>
      </c>
      <c r="F195" s="223"/>
      <c r="G195" s="189"/>
    </row>
    <row r="196" spans="2:7" outlineLevel="1" x14ac:dyDescent="0.2">
      <c r="B196" s="209">
        <v>4</v>
      </c>
      <c r="C196" s="210" t="s">
        <v>398</v>
      </c>
      <c r="D196" s="210" t="s">
        <v>399</v>
      </c>
      <c r="E196" s="211">
        <v>5</v>
      </c>
      <c r="F196" s="223"/>
      <c r="G196" s="189"/>
    </row>
    <row r="197" spans="2:7" outlineLevel="1" x14ac:dyDescent="0.2">
      <c r="B197" s="209">
        <v>5</v>
      </c>
      <c r="C197" s="210" t="s">
        <v>400</v>
      </c>
      <c r="D197" s="210" t="s">
        <v>402</v>
      </c>
      <c r="E197" s="211">
        <v>2</v>
      </c>
      <c r="F197" s="223"/>
      <c r="G197" s="189"/>
    </row>
    <row r="198" spans="2:7" outlineLevel="1" x14ac:dyDescent="0.2">
      <c r="B198" s="209">
        <v>6</v>
      </c>
      <c r="C198" s="210" t="s">
        <v>401</v>
      </c>
      <c r="D198" s="210" t="s">
        <v>402</v>
      </c>
      <c r="E198" s="211">
        <v>4</v>
      </c>
      <c r="F198" s="223"/>
      <c r="G198" s="189"/>
    </row>
    <row r="199" spans="2:7" outlineLevel="1" x14ac:dyDescent="0.2">
      <c r="B199" s="209">
        <v>7</v>
      </c>
      <c r="C199" s="210" t="s">
        <v>403</v>
      </c>
      <c r="D199" s="210" t="s">
        <v>402</v>
      </c>
      <c r="E199" s="211">
        <v>6</v>
      </c>
      <c r="F199" s="223"/>
      <c r="G199" s="189"/>
    </row>
    <row r="200" spans="2:7" outlineLevel="1" x14ac:dyDescent="0.2">
      <c r="B200" s="209">
        <v>8</v>
      </c>
      <c r="C200" s="210" t="s">
        <v>404</v>
      </c>
      <c r="D200" s="210" t="s">
        <v>402</v>
      </c>
      <c r="E200" s="211">
        <v>6</v>
      </c>
      <c r="F200" s="223"/>
      <c r="G200" s="189"/>
    </row>
    <row r="201" spans="2:7" outlineLevel="1" x14ac:dyDescent="0.2">
      <c r="B201" s="209">
        <v>9</v>
      </c>
      <c r="C201" s="210" t="s">
        <v>405</v>
      </c>
      <c r="D201" s="210" t="s">
        <v>391</v>
      </c>
      <c r="E201" s="211">
        <v>13</v>
      </c>
      <c r="F201" s="223"/>
      <c r="G201" s="189"/>
    </row>
    <row r="202" spans="2:7" outlineLevel="1" x14ac:dyDescent="0.2">
      <c r="B202" s="209">
        <v>10</v>
      </c>
      <c r="C202" s="210" t="s">
        <v>30</v>
      </c>
      <c r="D202" s="210" t="s">
        <v>406</v>
      </c>
      <c r="E202" s="211">
        <v>1</v>
      </c>
      <c r="F202" s="223"/>
      <c r="G202" s="189"/>
    </row>
    <row r="203" spans="2:7" outlineLevel="1" x14ac:dyDescent="0.2">
      <c r="B203" s="209">
        <v>11</v>
      </c>
      <c r="C203" s="210" t="s">
        <v>408</v>
      </c>
      <c r="D203" s="210" t="s">
        <v>85</v>
      </c>
      <c r="E203" s="211">
        <v>2</v>
      </c>
      <c r="F203" s="223"/>
      <c r="G203" s="189"/>
    </row>
    <row r="204" spans="2:7" outlineLevel="1" x14ac:dyDescent="0.2">
      <c r="B204" s="209">
        <v>12</v>
      </c>
      <c r="C204" s="210" t="s">
        <v>409</v>
      </c>
      <c r="D204" s="210" t="s">
        <v>407</v>
      </c>
      <c r="E204" s="211">
        <v>2</v>
      </c>
      <c r="F204" s="223"/>
      <c r="G204" s="189"/>
    </row>
    <row r="205" spans="2:7" outlineLevel="1" x14ac:dyDescent="0.2">
      <c r="B205" s="209">
        <v>13</v>
      </c>
      <c r="C205" s="210" t="s">
        <v>410</v>
      </c>
      <c r="D205" s="210" t="s">
        <v>412</v>
      </c>
      <c r="E205" s="211">
        <v>3</v>
      </c>
      <c r="F205" s="223"/>
      <c r="G205" s="189"/>
    </row>
    <row r="206" spans="2:7" outlineLevel="1" x14ac:dyDescent="0.2">
      <c r="B206" s="209">
        <v>14</v>
      </c>
      <c r="C206" s="210" t="s">
        <v>411</v>
      </c>
      <c r="D206" s="210" t="s">
        <v>413</v>
      </c>
      <c r="E206" s="211">
        <v>1</v>
      </c>
      <c r="F206" s="223"/>
      <c r="G206" s="189"/>
    </row>
    <row r="207" spans="2:7" outlineLevel="1" x14ac:dyDescent="0.2">
      <c r="B207" s="204"/>
      <c r="C207" s="205"/>
      <c r="D207" s="205"/>
      <c r="E207" s="206"/>
      <c r="F207" s="223"/>
      <c r="G207" s="189"/>
    </row>
    <row r="208" spans="2:7" x14ac:dyDescent="0.2">
      <c r="B208" s="204"/>
      <c r="C208" s="205"/>
      <c r="D208" s="205" t="s">
        <v>423</v>
      </c>
      <c r="E208" s="206"/>
      <c r="F208" s="223"/>
      <c r="G208" s="189"/>
    </row>
    <row r="209" spans="2:7" x14ac:dyDescent="0.2">
      <c r="B209" s="207">
        <v>11</v>
      </c>
      <c r="C209" s="208" t="s">
        <v>385</v>
      </c>
      <c r="D209" s="205"/>
      <c r="E209" s="206"/>
      <c r="F209" s="223"/>
      <c r="G209" s="189"/>
    </row>
    <row r="210" spans="2:7" outlineLevel="1" x14ac:dyDescent="0.2">
      <c r="B210" s="209">
        <v>1</v>
      </c>
      <c r="C210" s="210" t="s">
        <v>116</v>
      </c>
      <c r="D210" s="210" t="s">
        <v>389</v>
      </c>
      <c r="E210" s="211">
        <v>31</v>
      </c>
      <c r="F210" s="223"/>
      <c r="G210" s="189"/>
    </row>
    <row r="211" spans="2:7" outlineLevel="1" x14ac:dyDescent="0.2">
      <c r="B211" s="209">
        <v>2</v>
      </c>
      <c r="C211" s="210" t="s">
        <v>116</v>
      </c>
      <c r="D211" s="210" t="s">
        <v>388</v>
      </c>
      <c r="E211" s="211">
        <v>12</v>
      </c>
      <c r="F211" s="223"/>
      <c r="G211" s="189"/>
    </row>
    <row r="212" spans="2:7" outlineLevel="1" x14ac:dyDescent="0.2">
      <c r="B212" s="209">
        <v>3</v>
      </c>
      <c r="C212" s="210" t="s">
        <v>124</v>
      </c>
      <c r="D212" s="210" t="s">
        <v>389</v>
      </c>
      <c r="E212" s="211">
        <v>31</v>
      </c>
      <c r="F212" s="223"/>
      <c r="G212" s="189"/>
    </row>
    <row r="213" spans="2:7" outlineLevel="1" x14ac:dyDescent="0.2">
      <c r="B213" s="209">
        <v>4</v>
      </c>
      <c r="C213" s="210" t="s">
        <v>124</v>
      </c>
      <c r="D213" s="210" t="s">
        <v>388</v>
      </c>
      <c r="E213" s="211">
        <v>12</v>
      </c>
      <c r="F213" s="223"/>
      <c r="G213" s="189"/>
    </row>
    <row r="214" spans="2:7" ht="18" customHeight="1" outlineLevel="1" x14ac:dyDescent="0.2">
      <c r="B214" s="209">
        <v>5</v>
      </c>
      <c r="C214" s="210" t="s">
        <v>390</v>
      </c>
      <c r="D214" s="210" t="s">
        <v>82</v>
      </c>
      <c r="E214" s="211">
        <v>14</v>
      </c>
      <c r="F214" s="223"/>
      <c r="G214" s="189"/>
    </row>
    <row r="215" spans="2:7" ht="17.25" customHeight="1" outlineLevel="1" x14ac:dyDescent="0.2">
      <c r="B215" s="209">
        <v>6</v>
      </c>
      <c r="C215" s="210" t="s">
        <v>390</v>
      </c>
      <c r="D215" s="210" t="s">
        <v>391</v>
      </c>
      <c r="E215" s="211">
        <v>23</v>
      </c>
      <c r="F215" s="223"/>
      <c r="G215" s="189"/>
    </row>
    <row r="216" spans="2:7" ht="18" customHeight="1" outlineLevel="1" x14ac:dyDescent="0.2">
      <c r="B216" s="209">
        <v>7</v>
      </c>
      <c r="C216" s="210" t="s">
        <v>390</v>
      </c>
      <c r="D216" s="210" t="s">
        <v>392</v>
      </c>
      <c r="E216" s="211">
        <v>16</v>
      </c>
      <c r="F216" s="223"/>
      <c r="G216" s="189"/>
    </row>
    <row r="217" spans="2:7" ht="18" customHeight="1" outlineLevel="1" x14ac:dyDescent="0.2">
      <c r="B217" s="209">
        <v>8</v>
      </c>
      <c r="C217" s="210" t="s">
        <v>393</v>
      </c>
      <c r="D217" s="210" t="s">
        <v>82</v>
      </c>
      <c r="E217" s="211">
        <v>14</v>
      </c>
      <c r="F217" s="223"/>
      <c r="G217" s="189"/>
    </row>
    <row r="218" spans="2:7" ht="17.25" customHeight="1" outlineLevel="1" x14ac:dyDescent="0.2">
      <c r="B218" s="209">
        <v>9</v>
      </c>
      <c r="C218" s="210" t="s">
        <v>393</v>
      </c>
      <c r="D218" s="210" t="s">
        <v>391</v>
      </c>
      <c r="E218" s="211">
        <v>23</v>
      </c>
      <c r="F218" s="223"/>
      <c r="G218" s="189"/>
    </row>
    <row r="219" spans="2:7" ht="16.5" customHeight="1" outlineLevel="1" x14ac:dyDescent="0.2">
      <c r="B219" s="209">
        <v>10</v>
      </c>
      <c r="C219" s="210" t="s">
        <v>393</v>
      </c>
      <c r="D219" s="210" t="s">
        <v>392</v>
      </c>
      <c r="E219" s="211">
        <v>16</v>
      </c>
      <c r="F219" s="223"/>
      <c r="G219" s="189"/>
    </row>
    <row r="220" spans="2:7" outlineLevel="1" x14ac:dyDescent="0.2">
      <c r="B220" s="209">
        <v>11</v>
      </c>
      <c r="C220" s="210" t="s">
        <v>30</v>
      </c>
      <c r="D220" s="210" t="s">
        <v>394</v>
      </c>
      <c r="E220" s="211">
        <v>4</v>
      </c>
      <c r="F220" s="223"/>
      <c r="G220" s="189"/>
    </row>
    <row r="221" spans="2:7" outlineLevel="1" x14ac:dyDescent="0.2">
      <c r="B221" s="204"/>
      <c r="C221" s="205"/>
      <c r="D221" s="205"/>
      <c r="E221" s="206"/>
      <c r="F221" s="223"/>
      <c r="G221" s="189"/>
    </row>
    <row r="222" spans="2:7" x14ac:dyDescent="0.2">
      <c r="B222" s="204"/>
      <c r="C222" s="205"/>
      <c r="D222" s="205"/>
      <c r="E222" s="206"/>
      <c r="F222" s="223"/>
      <c r="G222" s="189"/>
    </row>
    <row r="223" spans="2:7" x14ac:dyDescent="0.2">
      <c r="B223" s="207">
        <v>12</v>
      </c>
      <c r="C223" s="208" t="s">
        <v>386</v>
      </c>
      <c r="D223" s="205"/>
      <c r="E223" s="206"/>
      <c r="F223" s="223"/>
      <c r="G223" s="189"/>
    </row>
    <row r="224" spans="2:7" outlineLevel="1" x14ac:dyDescent="0.2">
      <c r="B224" s="209">
        <v>1</v>
      </c>
      <c r="C224" s="210" t="s">
        <v>419</v>
      </c>
      <c r="D224" s="210" t="s">
        <v>82</v>
      </c>
      <c r="E224" s="211">
        <v>5</v>
      </c>
      <c r="F224" s="223"/>
      <c r="G224" s="189"/>
    </row>
    <row r="225" spans="1:7" outlineLevel="1" x14ac:dyDescent="0.2">
      <c r="B225" s="209">
        <v>2</v>
      </c>
      <c r="C225" s="210" t="s">
        <v>417</v>
      </c>
      <c r="D225" s="210" t="s">
        <v>418</v>
      </c>
      <c r="E225" s="211">
        <v>1</v>
      </c>
      <c r="F225" s="223"/>
      <c r="G225" s="189"/>
    </row>
    <row r="226" spans="1:7" outlineLevel="1" x14ac:dyDescent="0.2">
      <c r="B226" s="209">
        <v>3</v>
      </c>
      <c r="C226" s="210" t="s">
        <v>417</v>
      </c>
      <c r="D226" s="210" t="s">
        <v>391</v>
      </c>
      <c r="E226" s="211">
        <v>1</v>
      </c>
      <c r="F226" s="223"/>
      <c r="G226" s="189"/>
    </row>
    <row r="227" spans="1:7" x14ac:dyDescent="0.2">
      <c r="B227" s="212"/>
      <c r="C227" s="213"/>
      <c r="D227" s="213"/>
      <c r="E227" s="214"/>
      <c r="F227" s="223"/>
      <c r="G227" s="189"/>
    </row>
    <row r="228" spans="1:7" collapsed="1" x14ac:dyDescent="0.2">
      <c r="F228" s="222"/>
      <c r="G228" s="189"/>
    </row>
    <row r="229" spans="1:7" s="33" customFormat="1" ht="15" x14ac:dyDescent="0.25">
      <c r="A229" s="134"/>
      <c r="B229" s="150"/>
      <c r="C229" s="134"/>
      <c r="D229" s="134"/>
      <c r="E229" s="134"/>
      <c r="F229" s="172"/>
      <c r="G229" s="152"/>
    </row>
    <row r="230" spans="1:7" s="33" customFormat="1" ht="15" x14ac:dyDescent="0.25">
      <c r="A230" s="134"/>
      <c r="B230" s="150"/>
      <c r="C230" s="134"/>
      <c r="D230" s="134"/>
      <c r="E230" s="151" t="s">
        <v>269</v>
      </c>
      <c r="F230" s="91"/>
      <c r="G230" s="152"/>
    </row>
    <row r="231" spans="1:7" s="33" customFormat="1" ht="15" x14ac:dyDescent="0.25">
      <c r="A231" s="134"/>
      <c r="B231" s="150"/>
      <c r="C231" s="134"/>
      <c r="D231" s="134"/>
      <c r="E231" s="134"/>
      <c r="F231" s="172"/>
      <c r="G231" s="152"/>
    </row>
    <row r="233" spans="1:7" ht="63.75" x14ac:dyDescent="0.2">
      <c r="C233" s="153" t="s">
        <v>365</v>
      </c>
      <c r="D233" s="153" t="s">
        <v>366</v>
      </c>
      <c r="E233" s="153" t="s">
        <v>368</v>
      </c>
      <c r="F233" s="224" t="s">
        <v>369</v>
      </c>
      <c r="G233" s="215" t="s">
        <v>374</v>
      </c>
    </row>
    <row r="235" spans="1:7" x14ac:dyDescent="0.2">
      <c r="C235" s="216" t="s">
        <v>367</v>
      </c>
      <c r="D235" s="159"/>
      <c r="E235" s="217">
        <f>SUM(E2:E227)</f>
        <v>1894</v>
      </c>
      <c r="F235" s="30"/>
      <c r="G235" s="158">
        <f t="shared" ref="G235" si="9">E235*F235</f>
        <v>0</v>
      </c>
    </row>
    <row r="236" spans="1:7" x14ac:dyDescent="0.2">
      <c r="E236" s="218"/>
    </row>
    <row r="237" spans="1:7" x14ac:dyDescent="0.2">
      <c r="C237" s="163" t="s">
        <v>75</v>
      </c>
      <c r="D237" s="163" t="s">
        <v>76</v>
      </c>
      <c r="E237" s="219">
        <f>100*9</f>
        <v>900</v>
      </c>
      <c r="F237" s="30"/>
      <c r="G237" s="158">
        <f t="shared" ref="G237:G242" si="10">E237*F237</f>
        <v>0</v>
      </c>
    </row>
    <row r="238" spans="1:7" x14ac:dyDescent="0.2">
      <c r="C238" s="163" t="s">
        <v>695</v>
      </c>
      <c r="D238" s="163" t="s">
        <v>80</v>
      </c>
      <c r="E238" s="219">
        <f>300*9</f>
        <v>2700</v>
      </c>
      <c r="F238" s="30"/>
      <c r="G238" s="158">
        <f t="shared" si="10"/>
        <v>0</v>
      </c>
    </row>
    <row r="239" spans="1:7" x14ac:dyDescent="0.2">
      <c r="C239" s="163" t="s">
        <v>693</v>
      </c>
      <c r="D239" s="163" t="s">
        <v>80</v>
      </c>
      <c r="E239" s="219">
        <f>200*9</f>
        <v>1800</v>
      </c>
      <c r="F239" s="30"/>
      <c r="G239" s="158">
        <f t="shared" si="10"/>
        <v>0</v>
      </c>
    </row>
    <row r="240" spans="1:7" x14ac:dyDescent="0.2">
      <c r="C240" s="163" t="s">
        <v>694</v>
      </c>
      <c r="D240" s="163" t="s">
        <v>80</v>
      </c>
      <c r="E240" s="219">
        <f t="shared" ref="E240:E241" si="11">100*9</f>
        <v>900</v>
      </c>
      <c r="F240" s="30"/>
      <c r="G240" s="158">
        <f t="shared" si="10"/>
        <v>0</v>
      </c>
    </row>
    <row r="241" spans="3:7" x14ac:dyDescent="0.2">
      <c r="C241" s="163" t="s">
        <v>199</v>
      </c>
      <c r="D241" s="163" t="s">
        <v>201</v>
      </c>
      <c r="E241" s="219">
        <f t="shared" si="11"/>
        <v>900</v>
      </c>
      <c r="F241" s="30"/>
      <c r="G241" s="158">
        <f t="shared" si="10"/>
        <v>0</v>
      </c>
    </row>
    <row r="242" spans="3:7" x14ac:dyDescent="0.2">
      <c r="C242" s="163" t="s">
        <v>200</v>
      </c>
      <c r="D242" s="163" t="s">
        <v>201</v>
      </c>
      <c r="E242" s="219">
        <f>100*9</f>
        <v>900</v>
      </c>
      <c r="F242" s="30"/>
      <c r="G242" s="158">
        <f t="shared" si="10"/>
        <v>0</v>
      </c>
    </row>
    <row r="243" spans="3:7" x14ac:dyDescent="0.2">
      <c r="C243" s="164"/>
      <c r="D243" s="164"/>
      <c r="E243" s="220"/>
      <c r="F243" s="226"/>
      <c r="G243" s="164"/>
    </row>
    <row r="244" spans="3:7" x14ac:dyDescent="0.2">
      <c r="C244" s="166"/>
      <c r="D244" s="166"/>
      <c r="E244" s="221"/>
      <c r="F244" s="227" t="s">
        <v>708</v>
      </c>
      <c r="G244" s="168">
        <f>SUM(G235:G243)</f>
        <v>0</v>
      </c>
    </row>
  </sheetData>
  <sheetProtection algorithmName="SHA-512" hashValue="TAXyKKGU+8QyrIVjGFCgTRoaPcrGD90QhFgNp4+aCWoCiCQlIwp+YdzlXTG2zEHx+qG98VG+faxXeDGBwzQ0ig==" saltValue="6ytwU5MgpQnHXEPtxCQQtw==" spinCount="100000" sheet="1" objects="1" scenarios="1" formatColumns="0"/>
  <phoneticPr fontId="39" type="noConversion"/>
  <conditionalFormatting sqref="F230">
    <cfRule type="cellIs" dxfId="5" priority="1" operator="greaterThan">
      <formula>0.0099</formula>
    </cfRule>
    <cfRule type="cellIs" dxfId="4" priority="2" operator="equal">
      <formula>0</formula>
    </cfRule>
  </conditionalFormatting>
  <conditionalFormatting sqref="F235">
    <cfRule type="cellIs" dxfId="3" priority="5" operator="greaterThan">
      <formula>0.0099</formula>
    </cfRule>
    <cfRule type="cellIs" dxfId="2" priority="6" operator="equal">
      <formula>0</formula>
    </cfRule>
  </conditionalFormatting>
  <conditionalFormatting sqref="F237:F242">
    <cfRule type="cellIs" dxfId="1" priority="3" operator="greaterThan">
      <formula>0.0099</formula>
    </cfRule>
    <cfRule type="cellIs" dxfId="0" priority="4" operator="equal">
      <formula>0</formula>
    </cfRule>
  </conditionalFormatting>
  <pageMargins left="0.23622047244094491" right="0.23622047244094491" top="0.74803149606299213" bottom="0.74803149606299213" header="0.31496062992125984" footer="0.31496062992125984"/>
  <pageSetup paperSize="9" fitToHeight="0" orientation="portrait" r:id="rId1"/>
  <headerFooter>
    <oddHeader>&amp;L&amp;P/&amp;N&amp;CČiščenje prezračevalnih sistemov&amp;R&amp;A</oddHeader>
  </headerFooter>
  <rowBreaks count="1" manualBreakCount="1">
    <brk id="228" min="1"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83926-0DCE-4714-983A-4067FDE27B2E}">
  <sheetPr>
    <tabColor rgb="FFC00000"/>
  </sheetPr>
  <dimension ref="A1:O256"/>
  <sheetViews>
    <sheetView zoomScaleNormal="100" workbookViewId="0">
      <pane ySplit="1" topLeftCell="A196" activePane="bottomLeft" state="frozen"/>
      <selection activeCell="S117" sqref="S117"/>
      <selection pane="bottomLeft" activeCell="S117" sqref="S117"/>
    </sheetView>
  </sheetViews>
  <sheetFormatPr defaultRowHeight="15" outlineLevelRow="1" outlineLevelCol="1" x14ac:dyDescent="0.25"/>
  <cols>
    <col min="1" max="1" width="7" style="33" hidden="1" customWidth="1" outlineLevel="1"/>
    <col min="2" max="3" width="7" style="55" hidden="1" customWidth="1" outlineLevel="1"/>
    <col min="4" max="4" width="9.85546875" style="33" hidden="1" customWidth="1" outlineLevel="1"/>
    <col min="5" max="5" width="37.42578125" style="33" hidden="1" customWidth="1" outlineLevel="1"/>
    <col min="6" max="6" width="47.140625" style="33" hidden="1" customWidth="1" outlineLevel="1"/>
    <col min="7" max="7" width="23.140625" style="33" hidden="1" customWidth="1" outlineLevel="1"/>
    <col min="8" max="8" width="14.140625" style="33" hidden="1" customWidth="1" outlineLevel="1"/>
    <col min="9" max="9" width="11.28515625" style="48" hidden="1" customWidth="1" outlineLevel="1"/>
    <col min="10" max="10" width="9.140625" style="33" hidden="1" customWidth="1" outlineLevel="1"/>
    <col min="11" max="11" width="10.42578125" style="33" hidden="1" customWidth="1" outlineLevel="1"/>
    <col min="12" max="12" width="28.85546875" style="33" hidden="1" customWidth="1" outlineLevel="1"/>
    <col min="13" max="13" width="15.7109375" style="33" hidden="1" customWidth="1" outlineLevel="1"/>
    <col min="14" max="14" width="10.42578125" style="33" hidden="1" customWidth="1" outlineLevel="1"/>
    <col min="15" max="15" width="10.42578125" style="33" customWidth="1" collapsed="1"/>
    <col min="16" max="16" width="9.140625" style="33" customWidth="1"/>
    <col min="17" max="16384" width="9.140625" style="33"/>
  </cols>
  <sheetData>
    <row r="1" spans="1:9" hidden="1" outlineLevel="1" x14ac:dyDescent="0.25">
      <c r="A1" s="58" t="s">
        <v>2</v>
      </c>
      <c r="B1" s="60" t="s">
        <v>696</v>
      </c>
      <c r="C1" s="60" t="s">
        <v>702</v>
      </c>
      <c r="D1" s="58" t="s">
        <v>471</v>
      </c>
      <c r="E1" s="58" t="s">
        <v>470</v>
      </c>
      <c r="F1" s="58" t="s">
        <v>469</v>
      </c>
      <c r="G1" s="58" t="s">
        <v>468</v>
      </c>
      <c r="H1" s="58" t="s">
        <v>101</v>
      </c>
      <c r="I1" s="58" t="s">
        <v>60</v>
      </c>
    </row>
    <row r="2" spans="1:9" hidden="1" outlineLevel="1" x14ac:dyDescent="0.25">
      <c r="A2" s="34" t="s">
        <v>63</v>
      </c>
      <c r="B2" s="54">
        <v>3</v>
      </c>
      <c r="C2" s="54" t="s">
        <v>703</v>
      </c>
      <c r="D2" s="35" t="s">
        <v>491</v>
      </c>
      <c r="E2" s="36" t="s">
        <v>547</v>
      </c>
      <c r="F2" s="32" t="s">
        <v>545</v>
      </c>
      <c r="G2" s="42" t="s">
        <v>79</v>
      </c>
      <c r="H2" s="42" t="s">
        <v>80</v>
      </c>
      <c r="I2" s="43">
        <v>50</v>
      </c>
    </row>
    <row r="3" spans="1:9" hidden="1" outlineLevel="1" x14ac:dyDescent="0.25">
      <c r="A3" s="34" t="s">
        <v>1</v>
      </c>
      <c r="B3" s="54">
        <v>24</v>
      </c>
      <c r="C3" s="54" t="s">
        <v>703</v>
      </c>
      <c r="D3" s="35" t="s">
        <v>491</v>
      </c>
      <c r="E3" s="36" t="s">
        <v>547</v>
      </c>
      <c r="F3" s="32" t="s">
        <v>545</v>
      </c>
      <c r="G3" s="37" t="s">
        <v>75</v>
      </c>
      <c r="H3" s="37" t="s">
        <v>76</v>
      </c>
      <c r="I3" s="38">
        <v>10</v>
      </c>
    </row>
    <row r="4" spans="1:9" hidden="1" outlineLevel="1" x14ac:dyDescent="0.25">
      <c r="A4" s="34" t="s">
        <v>64</v>
      </c>
      <c r="B4" s="54">
        <v>45</v>
      </c>
      <c r="C4" s="54" t="s">
        <v>703</v>
      </c>
      <c r="D4" s="35" t="s">
        <v>491</v>
      </c>
      <c r="E4" s="36" t="s">
        <v>547</v>
      </c>
      <c r="F4" s="32" t="s">
        <v>545</v>
      </c>
      <c r="G4" s="42" t="s">
        <v>199</v>
      </c>
      <c r="H4" s="44" t="s">
        <v>201</v>
      </c>
      <c r="I4" s="43">
        <v>1</v>
      </c>
    </row>
    <row r="5" spans="1:9" hidden="1" outlineLevel="1" x14ac:dyDescent="0.25">
      <c r="A5" s="34" t="s">
        <v>53</v>
      </c>
      <c r="B5" s="54">
        <v>71</v>
      </c>
      <c r="C5" s="54" t="s">
        <v>703</v>
      </c>
      <c r="D5" s="35" t="s">
        <v>491</v>
      </c>
      <c r="E5" s="36" t="s">
        <v>547</v>
      </c>
      <c r="F5" s="32" t="s">
        <v>545</v>
      </c>
      <c r="G5" s="42" t="s">
        <v>78</v>
      </c>
      <c r="H5" s="42" t="s">
        <v>80</v>
      </c>
      <c r="I5" s="43">
        <v>30</v>
      </c>
    </row>
    <row r="6" spans="1:9" hidden="1" outlineLevel="1" x14ac:dyDescent="0.25">
      <c r="A6" s="34" t="s">
        <v>61</v>
      </c>
      <c r="B6" s="54">
        <v>91</v>
      </c>
      <c r="C6" s="54" t="s">
        <v>703</v>
      </c>
      <c r="D6" s="35" t="s">
        <v>491</v>
      </c>
      <c r="E6" s="36" t="s">
        <v>547</v>
      </c>
      <c r="F6" s="32" t="s">
        <v>543</v>
      </c>
      <c r="G6" s="45" t="s">
        <v>551</v>
      </c>
      <c r="H6" s="45" t="s">
        <v>550</v>
      </c>
      <c r="I6" s="47">
        <v>1</v>
      </c>
    </row>
    <row r="7" spans="1:9" hidden="1" outlineLevel="1" x14ac:dyDescent="0.25">
      <c r="A7" s="34" t="s">
        <v>0</v>
      </c>
      <c r="B7" s="54">
        <v>93</v>
      </c>
      <c r="C7" s="54" t="s">
        <v>703</v>
      </c>
      <c r="D7" s="35" t="s">
        <v>491</v>
      </c>
      <c r="E7" s="36" t="s">
        <v>547</v>
      </c>
      <c r="F7" s="32" t="s">
        <v>543</v>
      </c>
      <c r="G7" s="45" t="s">
        <v>549</v>
      </c>
      <c r="H7" s="45" t="s">
        <v>548</v>
      </c>
      <c r="I7" s="47">
        <v>6</v>
      </c>
    </row>
    <row r="8" spans="1:9" hidden="1" outlineLevel="1" x14ac:dyDescent="0.25">
      <c r="A8" s="34" t="s">
        <v>62</v>
      </c>
      <c r="B8" s="54">
        <v>94</v>
      </c>
      <c r="C8" s="54" t="s">
        <v>703</v>
      </c>
      <c r="D8" s="35" t="s">
        <v>491</v>
      </c>
      <c r="E8" s="36" t="s">
        <v>547</v>
      </c>
      <c r="F8" s="32" t="s">
        <v>543</v>
      </c>
      <c r="G8" s="45" t="s">
        <v>549</v>
      </c>
      <c r="H8" s="45" t="s">
        <v>548</v>
      </c>
      <c r="I8" s="47">
        <v>6</v>
      </c>
    </row>
    <row r="9" spans="1:9" hidden="1" outlineLevel="1" x14ac:dyDescent="0.25">
      <c r="A9" s="34" t="s">
        <v>3</v>
      </c>
      <c r="B9" s="54">
        <v>106</v>
      </c>
      <c r="C9" s="54" t="s">
        <v>703</v>
      </c>
      <c r="D9" s="35" t="s">
        <v>491</v>
      </c>
      <c r="E9" s="36" t="s">
        <v>547</v>
      </c>
      <c r="F9" s="32" t="s">
        <v>545</v>
      </c>
      <c r="G9" s="42" t="s">
        <v>77</v>
      </c>
      <c r="H9" s="42" t="s">
        <v>80</v>
      </c>
      <c r="I9" s="43">
        <v>20</v>
      </c>
    </row>
    <row r="10" spans="1:9" hidden="1" outlineLevel="1" x14ac:dyDescent="0.25">
      <c r="A10" s="34" t="s">
        <v>65</v>
      </c>
      <c r="B10" s="54">
        <v>129</v>
      </c>
      <c r="C10" s="54" t="s">
        <v>703</v>
      </c>
      <c r="D10" s="35" t="s">
        <v>491</v>
      </c>
      <c r="E10" s="36" t="s">
        <v>547</v>
      </c>
      <c r="F10" s="32" t="s">
        <v>545</v>
      </c>
      <c r="G10" s="44" t="s">
        <v>200</v>
      </c>
      <c r="H10" s="44" t="s">
        <v>201</v>
      </c>
      <c r="I10" s="43">
        <v>1</v>
      </c>
    </row>
    <row r="11" spans="1:9" hidden="1" outlineLevel="1" x14ac:dyDescent="0.25">
      <c r="A11" s="34" t="s">
        <v>1</v>
      </c>
      <c r="B11" s="54">
        <v>1</v>
      </c>
      <c r="C11" s="54" t="s">
        <v>703</v>
      </c>
      <c r="D11" s="35" t="s">
        <v>491</v>
      </c>
      <c r="E11" s="36" t="s">
        <v>542</v>
      </c>
      <c r="F11" s="32" t="s">
        <v>541</v>
      </c>
      <c r="G11" s="42" t="s">
        <v>79</v>
      </c>
      <c r="H11" s="42" t="s">
        <v>80</v>
      </c>
      <c r="I11" s="43">
        <v>50</v>
      </c>
    </row>
    <row r="12" spans="1:9" hidden="1" outlineLevel="1" x14ac:dyDescent="0.25">
      <c r="A12" s="34" t="s">
        <v>0</v>
      </c>
      <c r="B12" s="54">
        <v>22</v>
      </c>
      <c r="C12" s="54" t="s">
        <v>703</v>
      </c>
      <c r="D12" s="35" t="s">
        <v>491</v>
      </c>
      <c r="E12" s="36" t="s">
        <v>542</v>
      </c>
      <c r="F12" s="32" t="s">
        <v>541</v>
      </c>
      <c r="G12" s="37" t="s">
        <v>75</v>
      </c>
      <c r="H12" s="37" t="s">
        <v>76</v>
      </c>
      <c r="I12" s="38">
        <v>10</v>
      </c>
    </row>
    <row r="13" spans="1:9" hidden="1" outlineLevel="1" x14ac:dyDescent="0.25">
      <c r="A13" s="34" t="s">
        <v>3</v>
      </c>
      <c r="B13" s="54">
        <v>43</v>
      </c>
      <c r="C13" s="54" t="s">
        <v>703</v>
      </c>
      <c r="D13" s="35" t="s">
        <v>491</v>
      </c>
      <c r="E13" s="36" t="s">
        <v>542</v>
      </c>
      <c r="F13" s="32" t="s">
        <v>541</v>
      </c>
      <c r="G13" s="42" t="s">
        <v>199</v>
      </c>
      <c r="H13" s="44" t="s">
        <v>201</v>
      </c>
      <c r="I13" s="43">
        <v>1</v>
      </c>
    </row>
    <row r="14" spans="1:9" hidden="1" outlineLevel="1" x14ac:dyDescent="0.25">
      <c r="A14" s="34" t="s">
        <v>62</v>
      </c>
      <c r="B14" s="54">
        <v>69</v>
      </c>
      <c r="C14" s="54" t="s">
        <v>703</v>
      </c>
      <c r="D14" s="35" t="s">
        <v>491</v>
      </c>
      <c r="E14" s="36" t="s">
        <v>542</v>
      </c>
      <c r="F14" s="32" t="s">
        <v>541</v>
      </c>
      <c r="G14" s="42" t="s">
        <v>78</v>
      </c>
      <c r="H14" s="42" t="s">
        <v>80</v>
      </c>
      <c r="I14" s="43">
        <v>30</v>
      </c>
    </row>
    <row r="15" spans="1:9" hidden="1" outlineLevel="1" x14ac:dyDescent="0.25">
      <c r="A15" s="34" t="s">
        <v>63</v>
      </c>
      <c r="B15" s="54">
        <v>92</v>
      </c>
      <c r="C15" s="54" t="s">
        <v>703</v>
      </c>
      <c r="D15" s="35" t="s">
        <v>491</v>
      </c>
      <c r="E15" s="36" t="s">
        <v>542</v>
      </c>
      <c r="F15" s="32" t="s">
        <v>541</v>
      </c>
      <c r="G15" s="45" t="s">
        <v>549</v>
      </c>
      <c r="H15" s="46" t="s">
        <v>76</v>
      </c>
      <c r="I15" s="47">
        <v>4</v>
      </c>
    </row>
    <row r="16" spans="1:9" hidden="1" outlineLevel="1" x14ac:dyDescent="0.25">
      <c r="A16" s="34" t="s">
        <v>61</v>
      </c>
      <c r="B16" s="54">
        <v>104</v>
      </c>
      <c r="C16" s="54" t="s">
        <v>703</v>
      </c>
      <c r="D16" s="35" t="s">
        <v>491</v>
      </c>
      <c r="E16" s="36" t="s">
        <v>542</v>
      </c>
      <c r="F16" s="32" t="s">
        <v>541</v>
      </c>
      <c r="G16" s="42" t="s">
        <v>77</v>
      </c>
      <c r="H16" s="42" t="s">
        <v>80</v>
      </c>
      <c r="I16" s="43">
        <v>20</v>
      </c>
    </row>
    <row r="17" spans="1:9" hidden="1" outlineLevel="1" x14ac:dyDescent="0.25">
      <c r="A17" s="34" t="s">
        <v>53</v>
      </c>
      <c r="B17" s="54">
        <v>127</v>
      </c>
      <c r="C17" s="54" t="s">
        <v>703</v>
      </c>
      <c r="D17" s="35" t="s">
        <v>491</v>
      </c>
      <c r="E17" s="36" t="s">
        <v>542</v>
      </c>
      <c r="F17" s="32" t="s">
        <v>541</v>
      </c>
      <c r="G17" s="44" t="s">
        <v>200</v>
      </c>
      <c r="H17" s="44" t="s">
        <v>201</v>
      </c>
      <c r="I17" s="43">
        <v>1</v>
      </c>
    </row>
    <row r="18" spans="1:9" hidden="1" outlineLevel="1" x14ac:dyDescent="0.25">
      <c r="A18" s="34" t="s">
        <v>1</v>
      </c>
      <c r="B18" s="54">
        <v>2</v>
      </c>
      <c r="C18" s="54" t="s">
        <v>703</v>
      </c>
      <c r="D18" s="35" t="s">
        <v>491</v>
      </c>
      <c r="E18" s="36" t="s">
        <v>553</v>
      </c>
      <c r="F18" s="32" t="s">
        <v>552</v>
      </c>
      <c r="G18" s="42" t="s">
        <v>79</v>
      </c>
      <c r="H18" s="42" t="s">
        <v>80</v>
      </c>
      <c r="I18" s="43">
        <v>50</v>
      </c>
    </row>
    <row r="19" spans="1:9" hidden="1" outlineLevel="1" x14ac:dyDescent="0.25">
      <c r="A19" s="34" t="s">
        <v>0</v>
      </c>
      <c r="B19" s="54">
        <v>23</v>
      </c>
      <c r="C19" s="54" t="s">
        <v>703</v>
      </c>
      <c r="D19" s="35" t="s">
        <v>491</v>
      </c>
      <c r="E19" s="36" t="s">
        <v>553</v>
      </c>
      <c r="F19" s="32" t="s">
        <v>552</v>
      </c>
      <c r="G19" s="37" t="s">
        <v>75</v>
      </c>
      <c r="H19" s="37" t="s">
        <v>76</v>
      </c>
      <c r="I19" s="38">
        <v>10</v>
      </c>
    </row>
    <row r="20" spans="1:9" hidden="1" outlineLevel="1" x14ac:dyDescent="0.25">
      <c r="A20" s="34" t="s">
        <v>3</v>
      </c>
      <c r="B20" s="54">
        <v>44</v>
      </c>
      <c r="C20" s="54" t="s">
        <v>703</v>
      </c>
      <c r="D20" s="35" t="s">
        <v>491</v>
      </c>
      <c r="E20" s="36" t="s">
        <v>553</v>
      </c>
      <c r="F20" s="32" t="s">
        <v>552</v>
      </c>
      <c r="G20" s="42" t="s">
        <v>199</v>
      </c>
      <c r="H20" s="44" t="s">
        <v>201</v>
      </c>
      <c r="I20" s="43">
        <v>1</v>
      </c>
    </row>
    <row r="21" spans="1:9" hidden="1" outlineLevel="1" x14ac:dyDescent="0.25">
      <c r="A21" s="34" t="s">
        <v>62</v>
      </c>
      <c r="B21" s="54">
        <v>70</v>
      </c>
      <c r="C21" s="54" t="s">
        <v>703</v>
      </c>
      <c r="D21" s="35" t="s">
        <v>491</v>
      </c>
      <c r="E21" s="36" t="s">
        <v>553</v>
      </c>
      <c r="F21" s="32" t="s">
        <v>552</v>
      </c>
      <c r="G21" s="42" t="s">
        <v>78</v>
      </c>
      <c r="H21" s="42" t="s">
        <v>80</v>
      </c>
      <c r="I21" s="43">
        <v>30</v>
      </c>
    </row>
    <row r="22" spans="1:9" hidden="1" outlineLevel="1" x14ac:dyDescent="0.25">
      <c r="A22" s="34" t="s">
        <v>0</v>
      </c>
      <c r="B22" s="54">
        <v>90</v>
      </c>
      <c r="C22" s="54" t="s">
        <v>703</v>
      </c>
      <c r="D22" s="35" t="s">
        <v>491</v>
      </c>
      <c r="E22" s="36" t="s">
        <v>553</v>
      </c>
      <c r="F22" s="32" t="s">
        <v>552</v>
      </c>
      <c r="G22" s="45" t="s">
        <v>81</v>
      </c>
      <c r="H22" s="37" t="s">
        <v>76</v>
      </c>
      <c r="I22" s="38">
        <v>6</v>
      </c>
    </row>
    <row r="23" spans="1:9" hidden="1" outlineLevel="1" x14ac:dyDescent="0.25">
      <c r="A23" s="34" t="s">
        <v>61</v>
      </c>
      <c r="B23" s="54">
        <v>105</v>
      </c>
      <c r="C23" s="54" t="s">
        <v>703</v>
      </c>
      <c r="D23" s="35" t="s">
        <v>491</v>
      </c>
      <c r="E23" s="36" t="s">
        <v>553</v>
      </c>
      <c r="F23" s="32" t="s">
        <v>552</v>
      </c>
      <c r="G23" s="42" t="s">
        <v>77</v>
      </c>
      <c r="H23" s="42" t="s">
        <v>80</v>
      </c>
      <c r="I23" s="43">
        <v>20</v>
      </c>
    </row>
    <row r="24" spans="1:9" hidden="1" outlineLevel="1" x14ac:dyDescent="0.25">
      <c r="A24" s="34" t="s">
        <v>53</v>
      </c>
      <c r="B24" s="54">
        <v>128</v>
      </c>
      <c r="C24" s="54" t="s">
        <v>703</v>
      </c>
      <c r="D24" s="35" t="s">
        <v>491</v>
      </c>
      <c r="E24" s="36" t="s">
        <v>553</v>
      </c>
      <c r="F24" s="32" t="s">
        <v>552</v>
      </c>
      <c r="G24" s="44" t="s">
        <v>200</v>
      </c>
      <c r="H24" s="44" t="s">
        <v>201</v>
      </c>
      <c r="I24" s="43">
        <v>1</v>
      </c>
    </row>
    <row r="25" spans="1:9" hidden="1" outlineLevel="1" x14ac:dyDescent="0.25">
      <c r="A25" s="34" t="s">
        <v>1</v>
      </c>
      <c r="B25" s="54">
        <v>150</v>
      </c>
      <c r="C25" s="54" t="s">
        <v>704</v>
      </c>
      <c r="D25" s="35" t="s">
        <v>491</v>
      </c>
      <c r="E25" s="36" t="s">
        <v>595</v>
      </c>
      <c r="F25" s="32" t="s">
        <v>580</v>
      </c>
      <c r="G25" s="42" t="s">
        <v>79</v>
      </c>
      <c r="H25" s="42" t="s">
        <v>80</v>
      </c>
      <c r="I25" s="43">
        <v>50</v>
      </c>
    </row>
    <row r="26" spans="1:9" hidden="1" outlineLevel="1" x14ac:dyDescent="0.25">
      <c r="A26" s="34" t="s">
        <v>0</v>
      </c>
      <c r="B26" s="54">
        <v>177</v>
      </c>
      <c r="C26" s="54" t="s">
        <v>704</v>
      </c>
      <c r="D26" s="35" t="s">
        <v>491</v>
      </c>
      <c r="E26" s="36" t="s">
        <v>595</v>
      </c>
      <c r="F26" s="32" t="s">
        <v>580</v>
      </c>
      <c r="G26" s="37" t="s">
        <v>75</v>
      </c>
      <c r="H26" s="37" t="s">
        <v>76</v>
      </c>
      <c r="I26" s="38">
        <v>10</v>
      </c>
    </row>
    <row r="27" spans="1:9" hidden="1" outlineLevel="1" x14ac:dyDescent="0.25">
      <c r="A27" s="34" t="s">
        <v>3</v>
      </c>
      <c r="B27" s="54">
        <v>202</v>
      </c>
      <c r="C27" s="54" t="s">
        <v>704</v>
      </c>
      <c r="D27" s="35" t="s">
        <v>491</v>
      </c>
      <c r="E27" s="36" t="s">
        <v>595</v>
      </c>
      <c r="F27" s="32" t="s">
        <v>580</v>
      </c>
      <c r="G27" s="42" t="s">
        <v>199</v>
      </c>
      <c r="H27" s="44" t="s">
        <v>201</v>
      </c>
      <c r="I27" s="43">
        <v>1</v>
      </c>
    </row>
    <row r="28" spans="1:9" hidden="1" outlineLevel="1" x14ac:dyDescent="0.25">
      <c r="A28" s="34" t="s">
        <v>62</v>
      </c>
      <c r="B28" s="54">
        <v>277</v>
      </c>
      <c r="C28" s="54" t="s">
        <v>704</v>
      </c>
      <c r="D28" s="35" t="s">
        <v>491</v>
      </c>
      <c r="E28" s="36" t="s">
        <v>595</v>
      </c>
      <c r="F28" s="32" t="s">
        <v>580</v>
      </c>
      <c r="G28" s="42" t="s">
        <v>78</v>
      </c>
      <c r="H28" s="42" t="s">
        <v>80</v>
      </c>
      <c r="I28" s="43">
        <v>30</v>
      </c>
    </row>
    <row r="29" spans="1:9" hidden="1" outlineLevel="1" x14ac:dyDescent="0.25">
      <c r="A29" s="34" t="s">
        <v>61</v>
      </c>
      <c r="B29" s="54">
        <v>314</v>
      </c>
      <c r="C29" s="54" t="s">
        <v>704</v>
      </c>
      <c r="D29" s="35" t="s">
        <v>491</v>
      </c>
      <c r="E29" s="36" t="s">
        <v>595</v>
      </c>
      <c r="F29" s="32" t="s">
        <v>580</v>
      </c>
      <c r="G29" s="42" t="s">
        <v>77</v>
      </c>
      <c r="H29" s="42" t="s">
        <v>80</v>
      </c>
      <c r="I29" s="43">
        <v>20</v>
      </c>
    </row>
    <row r="30" spans="1:9" hidden="1" outlineLevel="1" x14ac:dyDescent="0.25">
      <c r="A30" s="34" t="s">
        <v>53</v>
      </c>
      <c r="B30" s="54">
        <v>342</v>
      </c>
      <c r="C30" s="54" t="s">
        <v>704</v>
      </c>
      <c r="D30" s="35" t="s">
        <v>491</v>
      </c>
      <c r="E30" s="36" t="s">
        <v>595</v>
      </c>
      <c r="F30" s="32" t="s">
        <v>580</v>
      </c>
      <c r="G30" s="44" t="s">
        <v>200</v>
      </c>
      <c r="H30" s="44" t="s">
        <v>201</v>
      </c>
      <c r="I30" s="43">
        <v>1</v>
      </c>
    </row>
    <row r="31" spans="1:9" hidden="1" outlineLevel="1" x14ac:dyDescent="0.25">
      <c r="A31" s="34" t="s">
        <v>1</v>
      </c>
      <c r="B31" s="54">
        <v>151</v>
      </c>
      <c r="C31" s="54" t="s">
        <v>704</v>
      </c>
      <c r="D31" s="35" t="s">
        <v>491</v>
      </c>
      <c r="E31" s="36" t="s">
        <v>594</v>
      </c>
      <c r="F31" s="32" t="s">
        <v>593</v>
      </c>
      <c r="G31" s="42" t="s">
        <v>79</v>
      </c>
      <c r="H31" s="42" t="s">
        <v>80</v>
      </c>
      <c r="I31" s="43">
        <v>50</v>
      </c>
    </row>
    <row r="32" spans="1:9" hidden="1" outlineLevel="1" x14ac:dyDescent="0.25">
      <c r="A32" s="34" t="s">
        <v>0</v>
      </c>
      <c r="B32" s="54">
        <v>178</v>
      </c>
      <c r="C32" s="54" t="s">
        <v>704</v>
      </c>
      <c r="D32" s="35" t="s">
        <v>491</v>
      </c>
      <c r="E32" s="36" t="s">
        <v>594</v>
      </c>
      <c r="F32" s="32" t="s">
        <v>593</v>
      </c>
      <c r="G32" s="37" t="s">
        <v>75</v>
      </c>
      <c r="H32" s="37" t="s">
        <v>76</v>
      </c>
      <c r="I32" s="38">
        <v>10</v>
      </c>
    </row>
    <row r="33" spans="1:9" hidden="1" outlineLevel="1" x14ac:dyDescent="0.25">
      <c r="A33" s="34" t="s">
        <v>3</v>
      </c>
      <c r="B33" s="54">
        <v>203</v>
      </c>
      <c r="C33" s="54" t="s">
        <v>704</v>
      </c>
      <c r="D33" s="35" t="s">
        <v>491</v>
      </c>
      <c r="E33" s="36" t="s">
        <v>594</v>
      </c>
      <c r="F33" s="32" t="s">
        <v>593</v>
      </c>
      <c r="G33" s="42" t="s">
        <v>199</v>
      </c>
      <c r="H33" s="44" t="s">
        <v>201</v>
      </c>
      <c r="I33" s="43">
        <v>1</v>
      </c>
    </row>
    <row r="34" spans="1:9" hidden="1" outlineLevel="1" x14ac:dyDescent="0.25">
      <c r="A34" s="34" t="s">
        <v>62</v>
      </c>
      <c r="B34" s="54">
        <v>278</v>
      </c>
      <c r="C34" s="54" t="s">
        <v>704</v>
      </c>
      <c r="D34" s="35" t="s">
        <v>491</v>
      </c>
      <c r="E34" s="36" t="s">
        <v>594</v>
      </c>
      <c r="F34" s="32" t="s">
        <v>593</v>
      </c>
      <c r="G34" s="42" t="s">
        <v>78</v>
      </c>
      <c r="H34" s="42" t="s">
        <v>80</v>
      </c>
      <c r="I34" s="43">
        <v>30</v>
      </c>
    </row>
    <row r="35" spans="1:9" hidden="1" outlineLevel="1" x14ac:dyDescent="0.25">
      <c r="A35" s="34" t="s">
        <v>61</v>
      </c>
      <c r="B35" s="54">
        <v>315</v>
      </c>
      <c r="C35" s="54" t="s">
        <v>704</v>
      </c>
      <c r="D35" s="35" t="s">
        <v>491</v>
      </c>
      <c r="E35" s="36" t="s">
        <v>594</v>
      </c>
      <c r="F35" s="32" t="s">
        <v>593</v>
      </c>
      <c r="G35" s="42" t="s">
        <v>77</v>
      </c>
      <c r="H35" s="42" t="s">
        <v>80</v>
      </c>
      <c r="I35" s="43">
        <v>20</v>
      </c>
    </row>
    <row r="36" spans="1:9" hidden="1" outlineLevel="1" x14ac:dyDescent="0.25">
      <c r="A36" s="34" t="s">
        <v>53</v>
      </c>
      <c r="B36" s="54">
        <v>343</v>
      </c>
      <c r="C36" s="54" t="s">
        <v>704</v>
      </c>
      <c r="D36" s="35" t="s">
        <v>491</v>
      </c>
      <c r="E36" s="36" t="s">
        <v>594</v>
      </c>
      <c r="F36" s="32" t="s">
        <v>593</v>
      </c>
      <c r="G36" s="44" t="s">
        <v>200</v>
      </c>
      <c r="H36" s="44" t="s">
        <v>201</v>
      </c>
      <c r="I36" s="43">
        <v>1</v>
      </c>
    </row>
    <row r="37" spans="1:9" hidden="1" outlineLevel="1" x14ac:dyDescent="0.25">
      <c r="A37" s="34" t="s">
        <v>1</v>
      </c>
      <c r="B37" s="54">
        <v>152</v>
      </c>
      <c r="C37" s="54" t="s">
        <v>704</v>
      </c>
      <c r="D37" s="35" t="s">
        <v>491</v>
      </c>
      <c r="E37" s="36" t="s">
        <v>592</v>
      </c>
      <c r="F37" s="32" t="s">
        <v>591</v>
      </c>
      <c r="G37" s="42" t="s">
        <v>79</v>
      </c>
      <c r="H37" s="42" t="s">
        <v>80</v>
      </c>
      <c r="I37" s="43">
        <v>50</v>
      </c>
    </row>
    <row r="38" spans="1:9" hidden="1" outlineLevel="1" x14ac:dyDescent="0.25">
      <c r="A38" s="34" t="s">
        <v>0</v>
      </c>
      <c r="B38" s="54">
        <v>179</v>
      </c>
      <c r="C38" s="54" t="s">
        <v>704</v>
      </c>
      <c r="D38" s="35" t="s">
        <v>491</v>
      </c>
      <c r="E38" s="36" t="s">
        <v>592</v>
      </c>
      <c r="F38" s="32" t="s">
        <v>591</v>
      </c>
      <c r="G38" s="37" t="s">
        <v>75</v>
      </c>
      <c r="H38" s="37" t="s">
        <v>76</v>
      </c>
      <c r="I38" s="38">
        <v>10</v>
      </c>
    </row>
    <row r="39" spans="1:9" hidden="1" outlineLevel="1" x14ac:dyDescent="0.25">
      <c r="A39" s="34" t="s">
        <v>3</v>
      </c>
      <c r="B39" s="54">
        <v>204</v>
      </c>
      <c r="C39" s="54" t="s">
        <v>704</v>
      </c>
      <c r="D39" s="35" t="s">
        <v>491</v>
      </c>
      <c r="E39" s="36" t="s">
        <v>592</v>
      </c>
      <c r="F39" s="32" t="s">
        <v>591</v>
      </c>
      <c r="G39" s="42" t="s">
        <v>199</v>
      </c>
      <c r="H39" s="44" t="s">
        <v>201</v>
      </c>
      <c r="I39" s="43">
        <v>1</v>
      </c>
    </row>
    <row r="40" spans="1:9" hidden="1" outlineLevel="1" x14ac:dyDescent="0.25">
      <c r="A40" s="34" t="s">
        <v>62</v>
      </c>
      <c r="B40" s="54">
        <v>279</v>
      </c>
      <c r="C40" s="54" t="s">
        <v>704</v>
      </c>
      <c r="D40" s="35" t="s">
        <v>491</v>
      </c>
      <c r="E40" s="36" t="s">
        <v>592</v>
      </c>
      <c r="F40" s="32" t="s">
        <v>591</v>
      </c>
      <c r="G40" s="42" t="s">
        <v>78</v>
      </c>
      <c r="H40" s="42" t="s">
        <v>80</v>
      </c>
      <c r="I40" s="43">
        <v>30</v>
      </c>
    </row>
    <row r="41" spans="1:9" hidden="1" outlineLevel="1" x14ac:dyDescent="0.25">
      <c r="A41" s="34" t="s">
        <v>61</v>
      </c>
      <c r="B41" s="54">
        <v>316</v>
      </c>
      <c r="C41" s="54" t="s">
        <v>704</v>
      </c>
      <c r="D41" s="35" t="s">
        <v>491</v>
      </c>
      <c r="E41" s="36" t="s">
        <v>592</v>
      </c>
      <c r="F41" s="32" t="s">
        <v>591</v>
      </c>
      <c r="G41" s="42" t="s">
        <v>77</v>
      </c>
      <c r="H41" s="42" t="s">
        <v>80</v>
      </c>
      <c r="I41" s="43">
        <v>20</v>
      </c>
    </row>
    <row r="42" spans="1:9" hidden="1" outlineLevel="1" x14ac:dyDescent="0.25">
      <c r="A42" s="34" t="s">
        <v>53</v>
      </c>
      <c r="B42" s="54">
        <v>344</v>
      </c>
      <c r="C42" s="54" t="s">
        <v>704</v>
      </c>
      <c r="D42" s="35" t="s">
        <v>491</v>
      </c>
      <c r="E42" s="36" t="s">
        <v>592</v>
      </c>
      <c r="F42" s="32" t="s">
        <v>591</v>
      </c>
      <c r="G42" s="44" t="s">
        <v>200</v>
      </c>
      <c r="H42" s="44" t="s">
        <v>201</v>
      </c>
      <c r="I42" s="43">
        <v>1</v>
      </c>
    </row>
    <row r="43" spans="1:9" hidden="1" outlineLevel="1" x14ac:dyDescent="0.25">
      <c r="A43" s="34" t="s">
        <v>1</v>
      </c>
      <c r="B43" s="54">
        <v>154</v>
      </c>
      <c r="C43" s="54" t="s">
        <v>704</v>
      </c>
      <c r="D43" s="35" t="s">
        <v>491</v>
      </c>
      <c r="E43" s="36" t="s">
        <v>588</v>
      </c>
      <c r="F43" s="32" t="s">
        <v>587</v>
      </c>
      <c r="G43" s="42" t="s">
        <v>79</v>
      </c>
      <c r="H43" s="42" t="s">
        <v>80</v>
      </c>
      <c r="I43" s="43">
        <v>50</v>
      </c>
    </row>
    <row r="44" spans="1:9" hidden="1" outlineLevel="1" x14ac:dyDescent="0.25">
      <c r="A44" s="34" t="s">
        <v>0</v>
      </c>
      <c r="B44" s="54">
        <v>181</v>
      </c>
      <c r="C44" s="54" t="s">
        <v>704</v>
      </c>
      <c r="D44" s="35" t="s">
        <v>491</v>
      </c>
      <c r="E44" s="36" t="s">
        <v>588</v>
      </c>
      <c r="F44" s="32" t="s">
        <v>587</v>
      </c>
      <c r="G44" s="37" t="s">
        <v>75</v>
      </c>
      <c r="H44" s="37" t="s">
        <v>76</v>
      </c>
      <c r="I44" s="38">
        <v>10</v>
      </c>
    </row>
    <row r="45" spans="1:9" hidden="1" outlineLevel="1" x14ac:dyDescent="0.25">
      <c r="A45" s="34" t="s">
        <v>3</v>
      </c>
      <c r="B45" s="54">
        <v>206</v>
      </c>
      <c r="C45" s="54" t="s">
        <v>704</v>
      </c>
      <c r="D45" s="35" t="s">
        <v>491</v>
      </c>
      <c r="E45" s="36" t="s">
        <v>588</v>
      </c>
      <c r="F45" s="32" t="s">
        <v>587</v>
      </c>
      <c r="G45" s="42" t="s">
        <v>199</v>
      </c>
      <c r="H45" s="44" t="s">
        <v>201</v>
      </c>
      <c r="I45" s="43">
        <v>1</v>
      </c>
    </row>
    <row r="46" spans="1:9" hidden="1" outlineLevel="1" x14ac:dyDescent="0.25">
      <c r="A46" s="34" t="s">
        <v>62</v>
      </c>
      <c r="B46" s="54">
        <v>281</v>
      </c>
      <c r="C46" s="54" t="s">
        <v>704</v>
      </c>
      <c r="D46" s="35" t="s">
        <v>491</v>
      </c>
      <c r="E46" s="36" t="s">
        <v>588</v>
      </c>
      <c r="F46" s="32" t="s">
        <v>587</v>
      </c>
      <c r="G46" s="42" t="s">
        <v>78</v>
      </c>
      <c r="H46" s="42" t="s">
        <v>80</v>
      </c>
      <c r="I46" s="43">
        <v>30</v>
      </c>
    </row>
    <row r="47" spans="1:9" hidden="1" outlineLevel="1" x14ac:dyDescent="0.25">
      <c r="A47" s="34" t="s">
        <v>61</v>
      </c>
      <c r="B47" s="54">
        <v>318</v>
      </c>
      <c r="C47" s="54" t="s">
        <v>704</v>
      </c>
      <c r="D47" s="35" t="s">
        <v>491</v>
      </c>
      <c r="E47" s="36" t="s">
        <v>588</v>
      </c>
      <c r="F47" s="32" t="s">
        <v>587</v>
      </c>
      <c r="G47" s="42" t="s">
        <v>77</v>
      </c>
      <c r="H47" s="42" t="s">
        <v>80</v>
      </c>
      <c r="I47" s="43">
        <v>20</v>
      </c>
    </row>
    <row r="48" spans="1:9" hidden="1" outlineLevel="1" x14ac:dyDescent="0.25">
      <c r="A48" s="34" t="s">
        <v>53</v>
      </c>
      <c r="B48" s="54">
        <v>346</v>
      </c>
      <c r="C48" s="54" t="s">
        <v>704</v>
      </c>
      <c r="D48" s="35" t="s">
        <v>491</v>
      </c>
      <c r="E48" s="36" t="s">
        <v>588</v>
      </c>
      <c r="F48" s="32" t="s">
        <v>587</v>
      </c>
      <c r="G48" s="44" t="s">
        <v>200</v>
      </c>
      <c r="H48" s="44" t="s">
        <v>201</v>
      </c>
      <c r="I48" s="43">
        <v>1</v>
      </c>
    </row>
    <row r="49" spans="1:9" hidden="1" outlineLevel="1" x14ac:dyDescent="0.25">
      <c r="A49" s="34" t="s">
        <v>1</v>
      </c>
      <c r="B49" s="54">
        <v>153</v>
      </c>
      <c r="C49" s="54" t="s">
        <v>704</v>
      </c>
      <c r="D49" s="35" t="s">
        <v>491</v>
      </c>
      <c r="E49" s="36" t="s">
        <v>590</v>
      </c>
      <c r="F49" s="32" t="s">
        <v>589</v>
      </c>
      <c r="G49" s="42" t="s">
        <v>79</v>
      </c>
      <c r="H49" s="42" t="s">
        <v>80</v>
      </c>
      <c r="I49" s="43">
        <v>50</v>
      </c>
    </row>
    <row r="50" spans="1:9" hidden="1" outlineLevel="1" x14ac:dyDescent="0.25">
      <c r="A50" s="34" t="s">
        <v>0</v>
      </c>
      <c r="B50" s="54">
        <v>180</v>
      </c>
      <c r="C50" s="54" t="s">
        <v>704</v>
      </c>
      <c r="D50" s="35" t="s">
        <v>491</v>
      </c>
      <c r="E50" s="36" t="s">
        <v>590</v>
      </c>
      <c r="F50" s="32" t="s">
        <v>589</v>
      </c>
      <c r="G50" s="37" t="s">
        <v>75</v>
      </c>
      <c r="H50" s="37" t="s">
        <v>76</v>
      </c>
      <c r="I50" s="38">
        <v>10</v>
      </c>
    </row>
    <row r="51" spans="1:9" hidden="1" outlineLevel="1" x14ac:dyDescent="0.25">
      <c r="A51" s="34" t="s">
        <v>3</v>
      </c>
      <c r="B51" s="54">
        <v>205</v>
      </c>
      <c r="C51" s="54" t="s">
        <v>704</v>
      </c>
      <c r="D51" s="35" t="s">
        <v>491</v>
      </c>
      <c r="E51" s="36" t="s">
        <v>590</v>
      </c>
      <c r="F51" s="32" t="s">
        <v>589</v>
      </c>
      <c r="G51" s="42" t="s">
        <v>199</v>
      </c>
      <c r="H51" s="44" t="s">
        <v>201</v>
      </c>
      <c r="I51" s="43">
        <v>1</v>
      </c>
    </row>
    <row r="52" spans="1:9" hidden="1" outlineLevel="1" x14ac:dyDescent="0.25">
      <c r="A52" s="34" t="s">
        <v>62</v>
      </c>
      <c r="B52" s="54">
        <v>280</v>
      </c>
      <c r="C52" s="54" t="s">
        <v>704</v>
      </c>
      <c r="D52" s="35" t="s">
        <v>491</v>
      </c>
      <c r="E52" s="36" t="s">
        <v>590</v>
      </c>
      <c r="F52" s="32" t="s">
        <v>589</v>
      </c>
      <c r="G52" s="42" t="s">
        <v>78</v>
      </c>
      <c r="H52" s="42" t="s">
        <v>80</v>
      </c>
      <c r="I52" s="43">
        <v>30</v>
      </c>
    </row>
    <row r="53" spans="1:9" hidden="1" outlineLevel="1" x14ac:dyDescent="0.25">
      <c r="A53" s="34" t="s">
        <v>61</v>
      </c>
      <c r="B53" s="54">
        <v>317</v>
      </c>
      <c r="C53" s="54" t="s">
        <v>704</v>
      </c>
      <c r="D53" s="35" t="s">
        <v>491</v>
      </c>
      <c r="E53" s="36" t="s">
        <v>590</v>
      </c>
      <c r="F53" s="32" t="s">
        <v>589</v>
      </c>
      <c r="G53" s="42" t="s">
        <v>77</v>
      </c>
      <c r="H53" s="42" t="s">
        <v>80</v>
      </c>
      <c r="I53" s="43">
        <v>20</v>
      </c>
    </row>
    <row r="54" spans="1:9" hidden="1" outlineLevel="1" x14ac:dyDescent="0.25">
      <c r="A54" s="34" t="s">
        <v>53</v>
      </c>
      <c r="B54" s="54">
        <v>345</v>
      </c>
      <c r="C54" s="54" t="s">
        <v>704</v>
      </c>
      <c r="D54" s="35" t="s">
        <v>491</v>
      </c>
      <c r="E54" s="36" t="s">
        <v>590</v>
      </c>
      <c r="F54" s="32" t="s">
        <v>589</v>
      </c>
      <c r="G54" s="44" t="s">
        <v>200</v>
      </c>
      <c r="H54" s="44" t="s">
        <v>201</v>
      </c>
      <c r="I54" s="43">
        <v>1</v>
      </c>
    </row>
    <row r="55" spans="1:9" hidden="1" outlineLevel="1" x14ac:dyDescent="0.25">
      <c r="A55" s="34" t="s">
        <v>1</v>
      </c>
      <c r="B55" s="54">
        <v>491</v>
      </c>
      <c r="C55" s="54" t="s">
        <v>705</v>
      </c>
      <c r="D55" s="35" t="s">
        <v>491</v>
      </c>
      <c r="E55" s="36" t="s">
        <v>490</v>
      </c>
      <c r="F55" s="32" t="s">
        <v>484</v>
      </c>
      <c r="G55" s="42" t="s">
        <v>79</v>
      </c>
      <c r="H55" s="42" t="s">
        <v>80</v>
      </c>
      <c r="I55" s="43">
        <v>50</v>
      </c>
    </row>
    <row r="56" spans="1:9" hidden="1" outlineLevel="1" x14ac:dyDescent="0.25">
      <c r="A56" s="34" t="s">
        <v>0</v>
      </c>
      <c r="B56" s="54">
        <v>501</v>
      </c>
      <c r="C56" s="54" t="s">
        <v>705</v>
      </c>
      <c r="D56" s="35" t="s">
        <v>491</v>
      </c>
      <c r="E56" s="36" t="s">
        <v>490</v>
      </c>
      <c r="F56" s="32" t="s">
        <v>484</v>
      </c>
      <c r="G56" s="37" t="s">
        <v>75</v>
      </c>
      <c r="H56" s="37" t="s">
        <v>76</v>
      </c>
      <c r="I56" s="38">
        <v>10</v>
      </c>
    </row>
    <row r="57" spans="1:9" hidden="1" outlineLevel="1" x14ac:dyDescent="0.25">
      <c r="A57" s="34" t="s">
        <v>3</v>
      </c>
      <c r="B57" s="54">
        <v>511</v>
      </c>
      <c r="C57" s="54" t="s">
        <v>705</v>
      </c>
      <c r="D57" s="35" t="s">
        <v>491</v>
      </c>
      <c r="E57" s="36" t="s">
        <v>490</v>
      </c>
      <c r="F57" s="32" t="s">
        <v>484</v>
      </c>
      <c r="G57" s="42" t="s">
        <v>199</v>
      </c>
      <c r="H57" s="44" t="s">
        <v>201</v>
      </c>
      <c r="I57" s="43">
        <v>1</v>
      </c>
    </row>
    <row r="58" spans="1:9" hidden="1" outlineLevel="1" x14ac:dyDescent="0.25">
      <c r="A58" s="34" t="s">
        <v>62</v>
      </c>
      <c r="B58" s="54">
        <v>521</v>
      </c>
      <c r="C58" s="54" t="s">
        <v>705</v>
      </c>
      <c r="D58" s="35" t="s">
        <v>491</v>
      </c>
      <c r="E58" s="36" t="s">
        <v>490</v>
      </c>
      <c r="F58" s="32" t="s">
        <v>484</v>
      </c>
      <c r="G58" s="42" t="s">
        <v>78</v>
      </c>
      <c r="H58" s="42" t="s">
        <v>80</v>
      </c>
      <c r="I58" s="43">
        <v>30</v>
      </c>
    </row>
    <row r="59" spans="1:9" hidden="1" outlineLevel="1" x14ac:dyDescent="0.25">
      <c r="A59" s="34" t="s">
        <v>61</v>
      </c>
      <c r="B59" s="54">
        <v>531</v>
      </c>
      <c r="C59" s="54" t="s">
        <v>705</v>
      </c>
      <c r="D59" s="35" t="s">
        <v>491</v>
      </c>
      <c r="E59" s="36" t="s">
        <v>490</v>
      </c>
      <c r="F59" s="32" t="s">
        <v>484</v>
      </c>
      <c r="G59" s="42" t="s">
        <v>77</v>
      </c>
      <c r="H59" s="42" t="s">
        <v>80</v>
      </c>
      <c r="I59" s="43">
        <v>20</v>
      </c>
    </row>
    <row r="60" spans="1:9" hidden="1" outlineLevel="1" x14ac:dyDescent="0.25">
      <c r="A60" s="34" t="s">
        <v>53</v>
      </c>
      <c r="B60" s="54">
        <v>541</v>
      </c>
      <c r="C60" s="54" t="s">
        <v>705</v>
      </c>
      <c r="D60" s="35" t="s">
        <v>491</v>
      </c>
      <c r="E60" s="36" t="s">
        <v>490</v>
      </c>
      <c r="F60" s="32" t="s">
        <v>484</v>
      </c>
      <c r="G60" s="44" t="s">
        <v>200</v>
      </c>
      <c r="H60" s="44" t="s">
        <v>201</v>
      </c>
      <c r="I60" s="43">
        <v>1</v>
      </c>
    </row>
    <row r="61" spans="1:9" hidden="1" outlineLevel="1" x14ac:dyDescent="0.25">
      <c r="A61" s="34" t="s">
        <v>1</v>
      </c>
      <c r="B61" s="54">
        <v>5</v>
      </c>
      <c r="C61" s="54" t="s">
        <v>703</v>
      </c>
      <c r="D61" s="35" t="s">
        <v>465</v>
      </c>
      <c r="E61" s="36" t="s">
        <v>544</v>
      </c>
      <c r="F61" s="32" t="s">
        <v>543</v>
      </c>
      <c r="G61" s="42" t="s">
        <v>79</v>
      </c>
      <c r="H61" s="42" t="s">
        <v>80</v>
      </c>
      <c r="I61" s="43">
        <v>50</v>
      </c>
    </row>
    <row r="62" spans="1:9" hidden="1" outlineLevel="1" x14ac:dyDescent="0.25">
      <c r="A62" s="34" t="s">
        <v>0</v>
      </c>
      <c r="B62" s="54">
        <v>26</v>
      </c>
      <c r="C62" s="54" t="s">
        <v>703</v>
      </c>
      <c r="D62" s="35" t="s">
        <v>465</v>
      </c>
      <c r="E62" s="36" t="s">
        <v>544</v>
      </c>
      <c r="F62" s="32" t="s">
        <v>543</v>
      </c>
      <c r="G62" s="37" t="s">
        <v>75</v>
      </c>
      <c r="H62" s="37" t="s">
        <v>76</v>
      </c>
      <c r="I62" s="38">
        <v>10</v>
      </c>
    </row>
    <row r="63" spans="1:9" hidden="1" outlineLevel="1" x14ac:dyDescent="0.25">
      <c r="A63" s="34" t="s">
        <v>3</v>
      </c>
      <c r="B63" s="54">
        <v>47</v>
      </c>
      <c r="C63" s="54" t="s">
        <v>703</v>
      </c>
      <c r="D63" s="35" t="s">
        <v>465</v>
      </c>
      <c r="E63" s="36" t="s">
        <v>544</v>
      </c>
      <c r="F63" s="32" t="s">
        <v>543</v>
      </c>
      <c r="G63" s="42" t="s">
        <v>199</v>
      </c>
      <c r="H63" s="44" t="s">
        <v>201</v>
      </c>
      <c r="I63" s="43">
        <v>1</v>
      </c>
    </row>
    <row r="64" spans="1:9" hidden="1" outlineLevel="1" x14ac:dyDescent="0.25">
      <c r="A64" s="34" t="s">
        <v>62</v>
      </c>
      <c r="B64" s="54">
        <v>73</v>
      </c>
      <c r="C64" s="54" t="s">
        <v>703</v>
      </c>
      <c r="D64" s="35" t="s">
        <v>465</v>
      </c>
      <c r="E64" s="36" t="s">
        <v>544</v>
      </c>
      <c r="F64" s="32" t="s">
        <v>543</v>
      </c>
      <c r="G64" s="42" t="s">
        <v>78</v>
      </c>
      <c r="H64" s="42" t="s">
        <v>80</v>
      </c>
      <c r="I64" s="43">
        <v>30</v>
      </c>
    </row>
    <row r="65" spans="1:9" hidden="1" outlineLevel="1" x14ac:dyDescent="0.25">
      <c r="A65" s="34" t="s">
        <v>61</v>
      </c>
      <c r="B65" s="54">
        <v>108</v>
      </c>
      <c r="C65" s="54" t="s">
        <v>703</v>
      </c>
      <c r="D65" s="35" t="s">
        <v>465</v>
      </c>
      <c r="E65" s="36" t="s">
        <v>544</v>
      </c>
      <c r="F65" s="32" t="s">
        <v>543</v>
      </c>
      <c r="G65" s="42" t="s">
        <v>77</v>
      </c>
      <c r="H65" s="42" t="s">
        <v>80</v>
      </c>
      <c r="I65" s="43">
        <v>20</v>
      </c>
    </row>
    <row r="66" spans="1:9" hidden="1" outlineLevel="1" x14ac:dyDescent="0.25">
      <c r="A66" s="34" t="s">
        <v>53</v>
      </c>
      <c r="B66" s="54">
        <v>131</v>
      </c>
      <c r="C66" s="54" t="s">
        <v>703</v>
      </c>
      <c r="D66" s="35" t="s">
        <v>465</v>
      </c>
      <c r="E66" s="36" t="s">
        <v>544</v>
      </c>
      <c r="F66" s="32" t="s">
        <v>543</v>
      </c>
      <c r="G66" s="44" t="s">
        <v>200</v>
      </c>
      <c r="H66" s="44" t="s">
        <v>201</v>
      </c>
      <c r="I66" s="43">
        <v>1</v>
      </c>
    </row>
    <row r="67" spans="1:9" hidden="1" outlineLevel="1" x14ac:dyDescent="0.25">
      <c r="A67" s="34" t="s">
        <v>1</v>
      </c>
      <c r="B67" s="54">
        <v>4</v>
      </c>
      <c r="C67" s="54" t="s">
        <v>703</v>
      </c>
      <c r="D67" s="35" t="s">
        <v>465</v>
      </c>
      <c r="E67" s="36" t="s">
        <v>546</v>
      </c>
      <c r="F67" s="32" t="s">
        <v>545</v>
      </c>
      <c r="G67" s="42" t="s">
        <v>79</v>
      </c>
      <c r="H67" s="42" t="s">
        <v>80</v>
      </c>
      <c r="I67" s="43">
        <v>50</v>
      </c>
    </row>
    <row r="68" spans="1:9" hidden="1" outlineLevel="1" x14ac:dyDescent="0.25">
      <c r="A68" s="34" t="s">
        <v>0</v>
      </c>
      <c r="B68" s="54">
        <v>25</v>
      </c>
      <c r="C68" s="54" t="s">
        <v>703</v>
      </c>
      <c r="D68" s="35" t="s">
        <v>465</v>
      </c>
      <c r="E68" s="36" t="s">
        <v>546</v>
      </c>
      <c r="F68" s="32" t="s">
        <v>545</v>
      </c>
      <c r="G68" s="37" t="s">
        <v>75</v>
      </c>
      <c r="H68" s="37" t="s">
        <v>76</v>
      </c>
      <c r="I68" s="38">
        <v>10</v>
      </c>
    </row>
    <row r="69" spans="1:9" hidden="1" outlineLevel="1" x14ac:dyDescent="0.25">
      <c r="A69" s="34" t="s">
        <v>3</v>
      </c>
      <c r="B69" s="54">
        <v>46</v>
      </c>
      <c r="C69" s="54" t="s">
        <v>703</v>
      </c>
      <c r="D69" s="35" t="s">
        <v>465</v>
      </c>
      <c r="E69" s="36" t="s">
        <v>546</v>
      </c>
      <c r="F69" s="32" t="s">
        <v>545</v>
      </c>
      <c r="G69" s="42" t="s">
        <v>199</v>
      </c>
      <c r="H69" s="44" t="s">
        <v>201</v>
      </c>
      <c r="I69" s="43">
        <v>1</v>
      </c>
    </row>
    <row r="70" spans="1:9" hidden="1" outlineLevel="1" x14ac:dyDescent="0.25">
      <c r="A70" s="34" t="s">
        <v>62</v>
      </c>
      <c r="B70" s="54">
        <v>72</v>
      </c>
      <c r="C70" s="54" t="s">
        <v>703</v>
      </c>
      <c r="D70" s="35" t="s">
        <v>465</v>
      </c>
      <c r="E70" s="36" t="s">
        <v>546</v>
      </c>
      <c r="F70" s="32" t="s">
        <v>545</v>
      </c>
      <c r="G70" s="42" t="s">
        <v>78</v>
      </c>
      <c r="H70" s="42" t="s">
        <v>80</v>
      </c>
      <c r="I70" s="43">
        <v>30</v>
      </c>
    </row>
    <row r="71" spans="1:9" hidden="1" outlineLevel="1" x14ac:dyDescent="0.25">
      <c r="A71" s="34" t="s">
        <v>61</v>
      </c>
      <c r="B71" s="54">
        <v>107</v>
      </c>
      <c r="C71" s="54" t="s">
        <v>703</v>
      </c>
      <c r="D71" s="35" t="s">
        <v>465</v>
      </c>
      <c r="E71" s="36" t="s">
        <v>546</v>
      </c>
      <c r="F71" s="32" t="s">
        <v>545</v>
      </c>
      <c r="G71" s="42" t="s">
        <v>77</v>
      </c>
      <c r="H71" s="42" t="s">
        <v>80</v>
      </c>
      <c r="I71" s="43">
        <v>20</v>
      </c>
    </row>
    <row r="72" spans="1:9" hidden="1" outlineLevel="1" x14ac:dyDescent="0.25">
      <c r="A72" s="34" t="s">
        <v>53</v>
      </c>
      <c r="B72" s="54">
        <v>130</v>
      </c>
      <c r="C72" s="54" t="s">
        <v>703</v>
      </c>
      <c r="D72" s="35" t="s">
        <v>465</v>
      </c>
      <c r="E72" s="36" t="s">
        <v>546</v>
      </c>
      <c r="F72" s="32" t="s">
        <v>545</v>
      </c>
      <c r="G72" s="44" t="s">
        <v>200</v>
      </c>
      <c r="H72" s="44" t="s">
        <v>201</v>
      </c>
      <c r="I72" s="43">
        <v>1</v>
      </c>
    </row>
    <row r="73" spans="1:9" hidden="1" outlineLevel="1" x14ac:dyDescent="0.25">
      <c r="A73" s="34" t="s">
        <v>1</v>
      </c>
      <c r="B73" s="54">
        <v>156</v>
      </c>
      <c r="C73" s="54" t="s">
        <v>704</v>
      </c>
      <c r="D73" s="35" t="s">
        <v>465</v>
      </c>
      <c r="E73" s="36" t="s">
        <v>581</v>
      </c>
      <c r="F73" s="32" t="s">
        <v>580</v>
      </c>
      <c r="G73" s="42" t="s">
        <v>79</v>
      </c>
      <c r="H73" s="42" t="s">
        <v>80</v>
      </c>
      <c r="I73" s="43">
        <v>50</v>
      </c>
    </row>
    <row r="74" spans="1:9" hidden="1" outlineLevel="1" x14ac:dyDescent="0.25">
      <c r="A74" s="34" t="s">
        <v>0</v>
      </c>
      <c r="B74" s="54">
        <v>183</v>
      </c>
      <c r="C74" s="54" t="s">
        <v>704</v>
      </c>
      <c r="D74" s="35" t="s">
        <v>465</v>
      </c>
      <c r="E74" s="36" t="s">
        <v>581</v>
      </c>
      <c r="F74" s="32" t="s">
        <v>580</v>
      </c>
      <c r="G74" s="37" t="s">
        <v>75</v>
      </c>
      <c r="H74" s="37" t="s">
        <v>76</v>
      </c>
      <c r="I74" s="38">
        <v>10</v>
      </c>
    </row>
    <row r="75" spans="1:9" hidden="1" outlineLevel="1" x14ac:dyDescent="0.25">
      <c r="A75" s="34" t="s">
        <v>3</v>
      </c>
      <c r="B75" s="54">
        <v>208</v>
      </c>
      <c r="C75" s="54" t="s">
        <v>704</v>
      </c>
      <c r="D75" s="35" t="s">
        <v>465</v>
      </c>
      <c r="E75" s="36" t="s">
        <v>581</v>
      </c>
      <c r="F75" s="32" t="s">
        <v>580</v>
      </c>
      <c r="G75" s="42" t="s">
        <v>199</v>
      </c>
      <c r="H75" s="44" t="s">
        <v>201</v>
      </c>
      <c r="I75" s="43">
        <v>1</v>
      </c>
    </row>
    <row r="76" spans="1:9" hidden="1" outlineLevel="1" x14ac:dyDescent="0.25">
      <c r="A76" s="34" t="s">
        <v>62</v>
      </c>
      <c r="B76" s="54">
        <v>283</v>
      </c>
      <c r="C76" s="54" t="s">
        <v>704</v>
      </c>
      <c r="D76" s="35" t="s">
        <v>465</v>
      </c>
      <c r="E76" s="36" t="s">
        <v>581</v>
      </c>
      <c r="F76" s="32" t="s">
        <v>580</v>
      </c>
      <c r="G76" s="42" t="s">
        <v>78</v>
      </c>
      <c r="H76" s="42" t="s">
        <v>80</v>
      </c>
      <c r="I76" s="43">
        <v>30</v>
      </c>
    </row>
    <row r="77" spans="1:9" hidden="1" outlineLevel="1" x14ac:dyDescent="0.25">
      <c r="A77" s="34" t="s">
        <v>61</v>
      </c>
      <c r="B77" s="54">
        <v>320</v>
      </c>
      <c r="C77" s="54" t="s">
        <v>704</v>
      </c>
      <c r="D77" s="35" t="s">
        <v>465</v>
      </c>
      <c r="E77" s="36" t="s">
        <v>581</v>
      </c>
      <c r="F77" s="32" t="s">
        <v>580</v>
      </c>
      <c r="G77" s="42" t="s">
        <v>77</v>
      </c>
      <c r="H77" s="42" t="s">
        <v>80</v>
      </c>
      <c r="I77" s="43">
        <v>20</v>
      </c>
    </row>
    <row r="78" spans="1:9" hidden="1" outlineLevel="1" x14ac:dyDescent="0.25">
      <c r="A78" s="34" t="s">
        <v>53</v>
      </c>
      <c r="B78" s="54">
        <v>348</v>
      </c>
      <c r="C78" s="54" t="s">
        <v>704</v>
      </c>
      <c r="D78" s="35" t="s">
        <v>465</v>
      </c>
      <c r="E78" s="36" t="s">
        <v>581</v>
      </c>
      <c r="F78" s="32" t="s">
        <v>580</v>
      </c>
      <c r="G78" s="44" t="s">
        <v>200</v>
      </c>
      <c r="H78" s="44" t="s">
        <v>201</v>
      </c>
      <c r="I78" s="43">
        <v>1</v>
      </c>
    </row>
    <row r="79" spans="1:9" hidden="1" outlineLevel="1" x14ac:dyDescent="0.25">
      <c r="A79" s="34" t="s">
        <v>1</v>
      </c>
      <c r="B79" s="54">
        <v>155</v>
      </c>
      <c r="C79" s="54" t="s">
        <v>704</v>
      </c>
      <c r="D79" s="35" t="s">
        <v>465</v>
      </c>
      <c r="E79" s="36" t="s">
        <v>586</v>
      </c>
      <c r="F79" s="32" t="s">
        <v>585</v>
      </c>
      <c r="G79" s="42" t="s">
        <v>79</v>
      </c>
      <c r="H79" s="42" t="s">
        <v>80</v>
      </c>
      <c r="I79" s="43">
        <v>50</v>
      </c>
    </row>
    <row r="80" spans="1:9" hidden="1" outlineLevel="1" x14ac:dyDescent="0.25">
      <c r="A80" s="34" t="s">
        <v>0</v>
      </c>
      <c r="B80" s="54">
        <v>182</v>
      </c>
      <c r="C80" s="54" t="s">
        <v>704</v>
      </c>
      <c r="D80" s="35" t="s">
        <v>465</v>
      </c>
      <c r="E80" s="36" t="s">
        <v>586</v>
      </c>
      <c r="F80" s="32" t="s">
        <v>585</v>
      </c>
      <c r="G80" s="37" t="s">
        <v>75</v>
      </c>
      <c r="H80" s="37" t="s">
        <v>76</v>
      </c>
      <c r="I80" s="38">
        <v>10</v>
      </c>
    </row>
    <row r="81" spans="1:9" hidden="1" outlineLevel="1" x14ac:dyDescent="0.25">
      <c r="A81" s="34" t="s">
        <v>3</v>
      </c>
      <c r="B81" s="54">
        <v>207</v>
      </c>
      <c r="C81" s="54" t="s">
        <v>704</v>
      </c>
      <c r="D81" s="35" t="s">
        <v>465</v>
      </c>
      <c r="E81" s="36" t="s">
        <v>586</v>
      </c>
      <c r="F81" s="32" t="s">
        <v>585</v>
      </c>
      <c r="G81" s="42" t="s">
        <v>199</v>
      </c>
      <c r="H81" s="44" t="s">
        <v>201</v>
      </c>
      <c r="I81" s="43">
        <v>1</v>
      </c>
    </row>
    <row r="82" spans="1:9" hidden="1" outlineLevel="1" x14ac:dyDescent="0.25">
      <c r="A82" s="34" t="s">
        <v>62</v>
      </c>
      <c r="B82" s="54">
        <v>282</v>
      </c>
      <c r="C82" s="54" t="s">
        <v>704</v>
      </c>
      <c r="D82" s="35" t="s">
        <v>465</v>
      </c>
      <c r="E82" s="36" t="s">
        <v>586</v>
      </c>
      <c r="F82" s="32" t="s">
        <v>585</v>
      </c>
      <c r="G82" s="42" t="s">
        <v>78</v>
      </c>
      <c r="H82" s="42" t="s">
        <v>80</v>
      </c>
      <c r="I82" s="43">
        <v>30</v>
      </c>
    </row>
    <row r="83" spans="1:9" hidden="1" outlineLevel="1" x14ac:dyDescent="0.25">
      <c r="A83" s="34" t="s">
        <v>61</v>
      </c>
      <c r="B83" s="54">
        <v>319</v>
      </c>
      <c r="C83" s="54" t="s">
        <v>704</v>
      </c>
      <c r="D83" s="35" t="s">
        <v>465</v>
      </c>
      <c r="E83" s="36" t="s">
        <v>586</v>
      </c>
      <c r="F83" s="32" t="s">
        <v>585</v>
      </c>
      <c r="G83" s="42" t="s">
        <v>77</v>
      </c>
      <c r="H83" s="42" t="s">
        <v>80</v>
      </c>
      <c r="I83" s="43">
        <v>20</v>
      </c>
    </row>
    <row r="84" spans="1:9" hidden="1" outlineLevel="1" x14ac:dyDescent="0.25">
      <c r="A84" s="34" t="s">
        <v>53</v>
      </c>
      <c r="B84" s="54">
        <v>347</v>
      </c>
      <c r="C84" s="54" t="s">
        <v>704</v>
      </c>
      <c r="D84" s="35" t="s">
        <v>465</v>
      </c>
      <c r="E84" s="36" t="s">
        <v>586</v>
      </c>
      <c r="F84" s="32" t="s">
        <v>585</v>
      </c>
      <c r="G84" s="44" t="s">
        <v>200</v>
      </c>
      <c r="H84" s="44" t="s">
        <v>201</v>
      </c>
      <c r="I84" s="43">
        <v>1</v>
      </c>
    </row>
    <row r="85" spans="1:9" hidden="1" outlineLevel="1" x14ac:dyDescent="0.25">
      <c r="A85" s="34" t="s">
        <v>1</v>
      </c>
      <c r="B85" s="54">
        <v>157</v>
      </c>
      <c r="C85" s="54" t="s">
        <v>704</v>
      </c>
      <c r="D85" s="35" t="s">
        <v>465</v>
      </c>
      <c r="E85" s="36" t="s">
        <v>584</v>
      </c>
      <c r="F85" s="32" t="s">
        <v>583</v>
      </c>
      <c r="G85" s="42" t="s">
        <v>79</v>
      </c>
      <c r="H85" s="42" t="s">
        <v>80</v>
      </c>
      <c r="I85" s="43">
        <v>50</v>
      </c>
    </row>
    <row r="86" spans="1:9" hidden="1" outlineLevel="1" x14ac:dyDescent="0.25">
      <c r="A86" s="34" t="s">
        <v>0</v>
      </c>
      <c r="B86" s="54">
        <v>184</v>
      </c>
      <c r="C86" s="54" t="s">
        <v>704</v>
      </c>
      <c r="D86" s="35" t="s">
        <v>465</v>
      </c>
      <c r="E86" s="36" t="s">
        <v>584</v>
      </c>
      <c r="F86" s="32" t="s">
        <v>583</v>
      </c>
      <c r="G86" s="37" t="s">
        <v>75</v>
      </c>
      <c r="H86" s="37" t="s">
        <v>76</v>
      </c>
      <c r="I86" s="38">
        <v>10</v>
      </c>
    </row>
    <row r="87" spans="1:9" hidden="1" outlineLevel="1" x14ac:dyDescent="0.25">
      <c r="A87" s="34" t="s">
        <v>3</v>
      </c>
      <c r="B87" s="54">
        <v>209</v>
      </c>
      <c r="C87" s="54" t="s">
        <v>704</v>
      </c>
      <c r="D87" s="35" t="s">
        <v>465</v>
      </c>
      <c r="E87" s="36" t="s">
        <v>584</v>
      </c>
      <c r="F87" s="32" t="s">
        <v>583</v>
      </c>
      <c r="G87" s="42" t="s">
        <v>199</v>
      </c>
      <c r="H87" s="44" t="s">
        <v>201</v>
      </c>
      <c r="I87" s="43">
        <v>1</v>
      </c>
    </row>
    <row r="88" spans="1:9" hidden="1" outlineLevel="1" x14ac:dyDescent="0.25">
      <c r="A88" s="34" t="s">
        <v>62</v>
      </c>
      <c r="B88" s="54">
        <v>284</v>
      </c>
      <c r="C88" s="54" t="s">
        <v>704</v>
      </c>
      <c r="D88" s="35" t="s">
        <v>465</v>
      </c>
      <c r="E88" s="36" t="s">
        <v>584</v>
      </c>
      <c r="F88" s="32" t="s">
        <v>583</v>
      </c>
      <c r="G88" s="42" t="s">
        <v>78</v>
      </c>
      <c r="H88" s="42" t="s">
        <v>80</v>
      </c>
      <c r="I88" s="43">
        <v>30</v>
      </c>
    </row>
    <row r="89" spans="1:9" hidden="1" outlineLevel="1" x14ac:dyDescent="0.25">
      <c r="A89" s="34" t="s">
        <v>61</v>
      </c>
      <c r="B89" s="54">
        <v>321</v>
      </c>
      <c r="C89" s="54" t="s">
        <v>704</v>
      </c>
      <c r="D89" s="35" t="s">
        <v>465</v>
      </c>
      <c r="E89" s="36" t="s">
        <v>584</v>
      </c>
      <c r="F89" s="32" t="s">
        <v>583</v>
      </c>
      <c r="G89" s="42" t="s">
        <v>77</v>
      </c>
      <c r="H89" s="42" t="s">
        <v>80</v>
      </c>
      <c r="I89" s="43">
        <v>20</v>
      </c>
    </row>
    <row r="90" spans="1:9" hidden="1" outlineLevel="1" x14ac:dyDescent="0.25">
      <c r="A90" s="34" t="s">
        <v>53</v>
      </c>
      <c r="B90" s="54">
        <v>349</v>
      </c>
      <c r="C90" s="54" t="s">
        <v>704</v>
      </c>
      <c r="D90" s="35" t="s">
        <v>465</v>
      </c>
      <c r="E90" s="36" t="s">
        <v>584</v>
      </c>
      <c r="F90" s="32" t="s">
        <v>583</v>
      </c>
      <c r="G90" s="44" t="s">
        <v>200</v>
      </c>
      <c r="H90" s="44" t="s">
        <v>201</v>
      </c>
      <c r="I90" s="43">
        <v>1</v>
      </c>
    </row>
    <row r="91" spans="1:9" hidden="1" outlineLevel="1" x14ac:dyDescent="0.25">
      <c r="A91" s="34" t="s">
        <v>1</v>
      </c>
      <c r="B91" s="54">
        <v>158</v>
      </c>
      <c r="C91" s="54" t="s">
        <v>704</v>
      </c>
      <c r="D91" s="35" t="s">
        <v>465</v>
      </c>
      <c r="E91" s="36" t="s">
        <v>582</v>
      </c>
      <c r="F91" s="32" t="s">
        <v>574</v>
      </c>
      <c r="G91" s="42" t="s">
        <v>79</v>
      </c>
      <c r="H91" s="42" t="s">
        <v>80</v>
      </c>
      <c r="I91" s="43">
        <v>50</v>
      </c>
    </row>
    <row r="92" spans="1:9" hidden="1" outlineLevel="1" x14ac:dyDescent="0.25">
      <c r="A92" s="34" t="s">
        <v>0</v>
      </c>
      <c r="B92" s="54">
        <v>185</v>
      </c>
      <c r="C92" s="54" t="s">
        <v>704</v>
      </c>
      <c r="D92" s="35" t="s">
        <v>465</v>
      </c>
      <c r="E92" s="36" t="s">
        <v>582</v>
      </c>
      <c r="F92" s="32" t="s">
        <v>574</v>
      </c>
      <c r="G92" s="37" t="s">
        <v>75</v>
      </c>
      <c r="H92" s="37" t="s">
        <v>76</v>
      </c>
      <c r="I92" s="38">
        <v>10</v>
      </c>
    </row>
    <row r="93" spans="1:9" hidden="1" outlineLevel="1" x14ac:dyDescent="0.25">
      <c r="A93" s="34" t="s">
        <v>3</v>
      </c>
      <c r="B93" s="54">
        <v>210</v>
      </c>
      <c r="C93" s="54" t="s">
        <v>704</v>
      </c>
      <c r="D93" s="35" t="s">
        <v>465</v>
      </c>
      <c r="E93" s="36" t="s">
        <v>582</v>
      </c>
      <c r="F93" s="32" t="s">
        <v>574</v>
      </c>
      <c r="G93" s="42" t="s">
        <v>199</v>
      </c>
      <c r="H93" s="44" t="s">
        <v>201</v>
      </c>
      <c r="I93" s="43">
        <v>1</v>
      </c>
    </row>
    <row r="94" spans="1:9" hidden="1" outlineLevel="1" x14ac:dyDescent="0.25">
      <c r="A94" s="34" t="s">
        <v>62</v>
      </c>
      <c r="B94" s="54">
        <v>285</v>
      </c>
      <c r="C94" s="54" t="s">
        <v>704</v>
      </c>
      <c r="D94" s="35" t="s">
        <v>465</v>
      </c>
      <c r="E94" s="36" t="s">
        <v>582</v>
      </c>
      <c r="F94" s="32" t="s">
        <v>574</v>
      </c>
      <c r="G94" s="42" t="s">
        <v>78</v>
      </c>
      <c r="H94" s="42" t="s">
        <v>80</v>
      </c>
      <c r="I94" s="43">
        <v>30</v>
      </c>
    </row>
    <row r="95" spans="1:9" hidden="1" outlineLevel="1" x14ac:dyDescent="0.25">
      <c r="A95" s="34" t="s">
        <v>61</v>
      </c>
      <c r="B95" s="54">
        <v>322</v>
      </c>
      <c r="C95" s="54" t="s">
        <v>704</v>
      </c>
      <c r="D95" s="35" t="s">
        <v>465</v>
      </c>
      <c r="E95" s="36" t="s">
        <v>582</v>
      </c>
      <c r="F95" s="32" t="s">
        <v>574</v>
      </c>
      <c r="G95" s="42" t="s">
        <v>77</v>
      </c>
      <c r="H95" s="42" t="s">
        <v>80</v>
      </c>
      <c r="I95" s="43">
        <v>20</v>
      </c>
    </row>
    <row r="96" spans="1:9" hidden="1" outlineLevel="1" x14ac:dyDescent="0.25">
      <c r="A96" s="34" t="s">
        <v>53</v>
      </c>
      <c r="B96" s="54">
        <v>350</v>
      </c>
      <c r="C96" s="54" t="s">
        <v>704</v>
      </c>
      <c r="D96" s="35" t="s">
        <v>465</v>
      </c>
      <c r="E96" s="36" t="s">
        <v>582</v>
      </c>
      <c r="F96" s="32" t="s">
        <v>574</v>
      </c>
      <c r="G96" s="44" t="s">
        <v>200</v>
      </c>
      <c r="H96" s="44" t="s">
        <v>201</v>
      </c>
      <c r="I96" s="43">
        <v>1</v>
      </c>
    </row>
    <row r="97" spans="1:9" hidden="1" outlineLevel="1" x14ac:dyDescent="0.25">
      <c r="A97" s="34" t="s">
        <v>1</v>
      </c>
      <c r="B97" s="54">
        <v>365</v>
      </c>
      <c r="C97" s="54" t="s">
        <v>706</v>
      </c>
      <c r="D97" s="35" t="s">
        <v>465</v>
      </c>
      <c r="E97" s="36" t="s">
        <v>467</v>
      </c>
      <c r="F97" s="32" t="s">
        <v>466</v>
      </c>
      <c r="G97" s="42" t="s">
        <v>79</v>
      </c>
      <c r="H97" s="42" t="s">
        <v>80</v>
      </c>
      <c r="I97" s="43">
        <v>50</v>
      </c>
    </row>
    <row r="98" spans="1:9" hidden="1" outlineLevel="1" x14ac:dyDescent="0.25">
      <c r="A98" s="34" t="s">
        <v>0</v>
      </c>
      <c r="B98" s="54">
        <v>386</v>
      </c>
      <c r="C98" s="54" t="s">
        <v>706</v>
      </c>
      <c r="D98" s="35" t="s">
        <v>465</v>
      </c>
      <c r="E98" s="36" t="s">
        <v>467</v>
      </c>
      <c r="F98" s="32" t="s">
        <v>466</v>
      </c>
      <c r="G98" s="37" t="s">
        <v>75</v>
      </c>
      <c r="H98" s="37" t="s">
        <v>76</v>
      </c>
      <c r="I98" s="38">
        <v>10</v>
      </c>
    </row>
    <row r="99" spans="1:9" hidden="1" outlineLevel="1" x14ac:dyDescent="0.25">
      <c r="A99" s="34" t="s">
        <v>3</v>
      </c>
      <c r="B99" s="54">
        <v>407</v>
      </c>
      <c r="C99" s="54" t="s">
        <v>706</v>
      </c>
      <c r="D99" s="35" t="s">
        <v>465</v>
      </c>
      <c r="E99" s="36" t="s">
        <v>467</v>
      </c>
      <c r="F99" s="32" t="s">
        <v>466</v>
      </c>
      <c r="G99" s="42" t="s">
        <v>199</v>
      </c>
      <c r="H99" s="44" t="s">
        <v>201</v>
      </c>
      <c r="I99" s="43">
        <v>1</v>
      </c>
    </row>
    <row r="100" spans="1:9" hidden="1" outlineLevel="1" x14ac:dyDescent="0.25">
      <c r="A100" s="34" t="s">
        <v>62</v>
      </c>
      <c r="B100" s="54">
        <v>428</v>
      </c>
      <c r="C100" s="54" t="s">
        <v>706</v>
      </c>
      <c r="D100" s="35" t="s">
        <v>465</v>
      </c>
      <c r="E100" s="36" t="s">
        <v>467</v>
      </c>
      <c r="F100" s="32" t="s">
        <v>466</v>
      </c>
      <c r="G100" s="42" t="s">
        <v>78</v>
      </c>
      <c r="H100" s="42" t="s">
        <v>80</v>
      </c>
      <c r="I100" s="43">
        <v>30</v>
      </c>
    </row>
    <row r="101" spans="1:9" hidden="1" outlineLevel="1" x14ac:dyDescent="0.25">
      <c r="A101" s="34" t="s">
        <v>61</v>
      </c>
      <c r="B101" s="54">
        <v>449</v>
      </c>
      <c r="C101" s="54" t="s">
        <v>706</v>
      </c>
      <c r="D101" s="35" t="s">
        <v>465</v>
      </c>
      <c r="E101" s="36" t="s">
        <v>467</v>
      </c>
      <c r="F101" s="32" t="s">
        <v>466</v>
      </c>
      <c r="G101" s="42" t="s">
        <v>77</v>
      </c>
      <c r="H101" s="42" t="s">
        <v>80</v>
      </c>
      <c r="I101" s="43">
        <v>20</v>
      </c>
    </row>
    <row r="102" spans="1:9" hidden="1" outlineLevel="1" x14ac:dyDescent="0.25">
      <c r="A102" s="34" t="s">
        <v>53</v>
      </c>
      <c r="B102" s="54">
        <v>470</v>
      </c>
      <c r="C102" s="54" t="s">
        <v>706</v>
      </c>
      <c r="D102" s="35" t="s">
        <v>465</v>
      </c>
      <c r="E102" s="36" t="s">
        <v>467</v>
      </c>
      <c r="F102" s="32" t="s">
        <v>466</v>
      </c>
      <c r="G102" s="44" t="s">
        <v>200</v>
      </c>
      <c r="H102" s="44" t="s">
        <v>201</v>
      </c>
      <c r="I102" s="43">
        <v>1</v>
      </c>
    </row>
    <row r="103" spans="1:9" hidden="1" outlineLevel="1" x14ac:dyDescent="0.25">
      <c r="A103" s="34" t="s">
        <v>1</v>
      </c>
      <c r="B103" s="54">
        <v>366</v>
      </c>
      <c r="C103" s="54" t="s">
        <v>706</v>
      </c>
      <c r="D103" s="35" t="s">
        <v>465</v>
      </c>
      <c r="E103" s="36" t="s">
        <v>464</v>
      </c>
      <c r="F103" s="32" t="s">
        <v>463</v>
      </c>
      <c r="G103" s="42" t="s">
        <v>79</v>
      </c>
      <c r="H103" s="42" t="s">
        <v>80</v>
      </c>
      <c r="I103" s="43">
        <v>50</v>
      </c>
    </row>
    <row r="104" spans="1:9" hidden="1" outlineLevel="1" x14ac:dyDescent="0.25">
      <c r="A104" s="34" t="s">
        <v>0</v>
      </c>
      <c r="B104" s="54">
        <v>387</v>
      </c>
      <c r="C104" s="54" t="s">
        <v>706</v>
      </c>
      <c r="D104" s="35" t="s">
        <v>465</v>
      </c>
      <c r="E104" s="36" t="s">
        <v>464</v>
      </c>
      <c r="F104" s="32" t="s">
        <v>463</v>
      </c>
      <c r="G104" s="37" t="s">
        <v>75</v>
      </c>
      <c r="H104" s="37" t="s">
        <v>76</v>
      </c>
      <c r="I104" s="38">
        <v>10</v>
      </c>
    </row>
    <row r="105" spans="1:9" hidden="1" outlineLevel="1" x14ac:dyDescent="0.25">
      <c r="A105" s="34" t="s">
        <v>3</v>
      </c>
      <c r="B105" s="54">
        <v>408</v>
      </c>
      <c r="C105" s="54" t="s">
        <v>706</v>
      </c>
      <c r="D105" s="35" t="s">
        <v>465</v>
      </c>
      <c r="E105" s="36" t="s">
        <v>464</v>
      </c>
      <c r="F105" s="32" t="s">
        <v>463</v>
      </c>
      <c r="G105" s="42" t="s">
        <v>199</v>
      </c>
      <c r="H105" s="44" t="s">
        <v>201</v>
      </c>
      <c r="I105" s="43">
        <v>1</v>
      </c>
    </row>
    <row r="106" spans="1:9" hidden="1" outlineLevel="1" x14ac:dyDescent="0.25">
      <c r="A106" s="34" t="s">
        <v>62</v>
      </c>
      <c r="B106" s="54">
        <v>429</v>
      </c>
      <c r="C106" s="54" t="s">
        <v>706</v>
      </c>
      <c r="D106" s="35" t="s">
        <v>465</v>
      </c>
      <c r="E106" s="36" t="s">
        <v>464</v>
      </c>
      <c r="F106" s="32" t="s">
        <v>463</v>
      </c>
      <c r="G106" s="42" t="s">
        <v>78</v>
      </c>
      <c r="H106" s="42" t="s">
        <v>80</v>
      </c>
      <c r="I106" s="43">
        <v>30</v>
      </c>
    </row>
    <row r="107" spans="1:9" hidden="1" outlineLevel="1" x14ac:dyDescent="0.25">
      <c r="A107" s="34" t="s">
        <v>61</v>
      </c>
      <c r="B107" s="54">
        <v>450</v>
      </c>
      <c r="C107" s="54" t="s">
        <v>706</v>
      </c>
      <c r="D107" s="35" t="s">
        <v>465</v>
      </c>
      <c r="E107" s="36" t="s">
        <v>464</v>
      </c>
      <c r="F107" s="32" t="s">
        <v>463</v>
      </c>
      <c r="G107" s="42" t="s">
        <v>77</v>
      </c>
      <c r="H107" s="42" t="s">
        <v>80</v>
      </c>
      <c r="I107" s="43">
        <v>20</v>
      </c>
    </row>
    <row r="108" spans="1:9" hidden="1" outlineLevel="1" x14ac:dyDescent="0.25">
      <c r="A108" s="34" t="s">
        <v>53</v>
      </c>
      <c r="B108" s="54">
        <v>471</v>
      </c>
      <c r="C108" s="54" t="s">
        <v>706</v>
      </c>
      <c r="D108" s="35" t="s">
        <v>465</v>
      </c>
      <c r="E108" s="36" t="s">
        <v>464</v>
      </c>
      <c r="F108" s="32" t="s">
        <v>463</v>
      </c>
      <c r="G108" s="44" t="s">
        <v>200</v>
      </c>
      <c r="H108" s="44" t="s">
        <v>201</v>
      </c>
      <c r="I108" s="43">
        <v>1</v>
      </c>
    </row>
    <row r="109" spans="1:9" hidden="1" outlineLevel="1" x14ac:dyDescent="0.25">
      <c r="A109" s="34" t="s">
        <v>1</v>
      </c>
      <c r="B109" s="54">
        <v>492</v>
      </c>
      <c r="C109" s="54" t="s">
        <v>705</v>
      </c>
      <c r="D109" s="35" t="s">
        <v>465</v>
      </c>
      <c r="E109" s="36" t="s">
        <v>489</v>
      </c>
      <c r="F109" s="32" t="s">
        <v>488</v>
      </c>
      <c r="G109" s="42" t="s">
        <v>79</v>
      </c>
      <c r="H109" s="42" t="s">
        <v>80</v>
      </c>
      <c r="I109" s="43">
        <v>50</v>
      </c>
    </row>
    <row r="110" spans="1:9" hidden="1" outlineLevel="1" x14ac:dyDescent="0.25">
      <c r="A110" s="34" t="s">
        <v>0</v>
      </c>
      <c r="B110" s="54">
        <v>502</v>
      </c>
      <c r="C110" s="54" t="s">
        <v>705</v>
      </c>
      <c r="D110" s="35" t="s">
        <v>465</v>
      </c>
      <c r="E110" s="36" t="s">
        <v>489</v>
      </c>
      <c r="F110" s="32" t="s">
        <v>488</v>
      </c>
      <c r="G110" s="37" t="s">
        <v>75</v>
      </c>
      <c r="H110" s="37" t="s">
        <v>76</v>
      </c>
      <c r="I110" s="38">
        <v>10</v>
      </c>
    </row>
    <row r="111" spans="1:9" hidden="1" outlineLevel="1" x14ac:dyDescent="0.25">
      <c r="A111" s="34" t="s">
        <v>3</v>
      </c>
      <c r="B111" s="54">
        <v>512</v>
      </c>
      <c r="C111" s="54" t="s">
        <v>705</v>
      </c>
      <c r="D111" s="35" t="s">
        <v>465</v>
      </c>
      <c r="E111" s="36" t="s">
        <v>489</v>
      </c>
      <c r="F111" s="32" t="s">
        <v>488</v>
      </c>
      <c r="G111" s="42" t="s">
        <v>199</v>
      </c>
      <c r="H111" s="44" t="s">
        <v>201</v>
      </c>
      <c r="I111" s="43">
        <v>1</v>
      </c>
    </row>
    <row r="112" spans="1:9" hidden="1" outlineLevel="1" x14ac:dyDescent="0.25">
      <c r="A112" s="34" t="s">
        <v>62</v>
      </c>
      <c r="B112" s="54">
        <v>522</v>
      </c>
      <c r="C112" s="54" t="s">
        <v>705</v>
      </c>
      <c r="D112" s="35" t="s">
        <v>465</v>
      </c>
      <c r="E112" s="36" t="s">
        <v>489</v>
      </c>
      <c r="F112" s="32" t="s">
        <v>488</v>
      </c>
      <c r="G112" s="42" t="s">
        <v>78</v>
      </c>
      <c r="H112" s="42" t="s">
        <v>80</v>
      </c>
      <c r="I112" s="43">
        <v>30</v>
      </c>
    </row>
    <row r="113" spans="1:15" hidden="1" outlineLevel="1" x14ac:dyDescent="0.25">
      <c r="A113" s="34" t="s">
        <v>61</v>
      </c>
      <c r="B113" s="54">
        <v>532</v>
      </c>
      <c r="C113" s="54" t="s">
        <v>705</v>
      </c>
      <c r="D113" s="35" t="s">
        <v>465</v>
      </c>
      <c r="E113" s="36" t="s">
        <v>489</v>
      </c>
      <c r="F113" s="32" t="s">
        <v>488</v>
      </c>
      <c r="G113" s="42" t="s">
        <v>77</v>
      </c>
      <c r="H113" s="42" t="s">
        <v>80</v>
      </c>
      <c r="I113" s="43">
        <v>20</v>
      </c>
    </row>
    <row r="114" spans="1:15" hidden="1" outlineLevel="1" x14ac:dyDescent="0.25">
      <c r="A114" s="34" t="s">
        <v>53</v>
      </c>
      <c r="B114" s="54">
        <v>542</v>
      </c>
      <c r="C114" s="54" t="s">
        <v>705</v>
      </c>
      <c r="D114" s="35" t="s">
        <v>465</v>
      </c>
      <c r="E114" s="36" t="s">
        <v>489</v>
      </c>
      <c r="F114" s="32" t="s">
        <v>488</v>
      </c>
      <c r="G114" s="44" t="s">
        <v>200</v>
      </c>
      <c r="H114" s="44" t="s">
        <v>201</v>
      </c>
      <c r="I114" s="43">
        <v>1</v>
      </c>
    </row>
    <row r="115" spans="1:15" hidden="1" outlineLevel="1" x14ac:dyDescent="0.25">
      <c r="A115" s="34" t="s">
        <v>1</v>
      </c>
      <c r="B115" s="54">
        <v>7</v>
      </c>
      <c r="C115" s="59" t="s">
        <v>703</v>
      </c>
      <c r="D115" s="35" t="s">
        <v>456</v>
      </c>
      <c r="E115" s="36" t="s">
        <v>540</v>
      </c>
      <c r="F115" s="32" t="s">
        <v>539</v>
      </c>
      <c r="G115" s="42" t="s">
        <v>79</v>
      </c>
      <c r="H115" s="42" t="s">
        <v>80</v>
      </c>
      <c r="I115" s="43">
        <v>50</v>
      </c>
      <c r="N115" s="90"/>
      <c r="O115" s="90"/>
    </row>
    <row r="116" spans="1:15" hidden="1" outlineLevel="1" x14ac:dyDescent="0.25">
      <c r="A116" s="57" t="s">
        <v>0</v>
      </c>
      <c r="B116" s="54">
        <v>28</v>
      </c>
      <c r="C116" s="59" t="s">
        <v>703</v>
      </c>
      <c r="D116" s="62" t="s">
        <v>456</v>
      </c>
      <c r="E116" s="64" t="s">
        <v>540</v>
      </c>
      <c r="F116" s="66" t="s">
        <v>539</v>
      </c>
      <c r="G116" s="72" t="s">
        <v>75</v>
      </c>
      <c r="H116" s="72" t="s">
        <v>76</v>
      </c>
      <c r="I116" s="81">
        <v>10</v>
      </c>
      <c r="N116" s="90"/>
      <c r="O116" s="90"/>
    </row>
    <row r="117" spans="1:15" hidden="1" outlineLevel="1" x14ac:dyDescent="0.25">
      <c r="A117" s="34" t="s">
        <v>3</v>
      </c>
      <c r="B117" s="54">
        <v>49</v>
      </c>
      <c r="C117" s="59" t="s">
        <v>703</v>
      </c>
      <c r="D117" s="35" t="s">
        <v>456</v>
      </c>
      <c r="E117" s="36" t="s">
        <v>540</v>
      </c>
      <c r="F117" s="32" t="s">
        <v>539</v>
      </c>
      <c r="G117" s="42" t="s">
        <v>199</v>
      </c>
      <c r="H117" s="44" t="s">
        <v>201</v>
      </c>
      <c r="I117" s="43">
        <v>1</v>
      </c>
      <c r="N117" s="90"/>
      <c r="O117" s="90"/>
    </row>
    <row r="118" spans="1:15" hidden="1" outlineLevel="1" x14ac:dyDescent="0.25">
      <c r="A118" s="34" t="s">
        <v>62</v>
      </c>
      <c r="B118" s="54">
        <v>75</v>
      </c>
      <c r="C118" s="59" t="s">
        <v>703</v>
      </c>
      <c r="D118" s="35" t="s">
        <v>456</v>
      </c>
      <c r="E118" s="36" t="s">
        <v>540</v>
      </c>
      <c r="F118" s="32" t="s">
        <v>539</v>
      </c>
      <c r="G118" s="39" t="s">
        <v>78</v>
      </c>
      <c r="H118" s="40" t="s">
        <v>80</v>
      </c>
      <c r="I118" s="41">
        <v>30</v>
      </c>
      <c r="N118" s="90"/>
      <c r="O118" s="90"/>
    </row>
    <row r="119" spans="1:15" hidden="1" outlineLevel="1" x14ac:dyDescent="0.25">
      <c r="A119" s="34" t="s">
        <v>61</v>
      </c>
      <c r="B119" s="54">
        <v>110</v>
      </c>
      <c r="C119" s="59" t="s">
        <v>703</v>
      </c>
      <c r="D119" s="35" t="s">
        <v>456</v>
      </c>
      <c r="E119" s="36" t="s">
        <v>540</v>
      </c>
      <c r="F119" s="32" t="s">
        <v>539</v>
      </c>
      <c r="G119" s="39" t="s">
        <v>77</v>
      </c>
      <c r="H119" s="40" t="s">
        <v>80</v>
      </c>
      <c r="I119" s="41">
        <v>20</v>
      </c>
      <c r="N119" s="90"/>
      <c r="O119" s="90"/>
    </row>
    <row r="120" spans="1:15" hidden="1" outlineLevel="1" x14ac:dyDescent="0.25">
      <c r="A120" s="34" t="s">
        <v>53</v>
      </c>
      <c r="B120" s="54">
        <v>133</v>
      </c>
      <c r="C120" s="59" t="s">
        <v>703</v>
      </c>
      <c r="D120" s="35" t="s">
        <v>456</v>
      </c>
      <c r="E120" s="36" t="s">
        <v>540</v>
      </c>
      <c r="F120" s="32" t="s">
        <v>539</v>
      </c>
      <c r="G120" s="44" t="s">
        <v>200</v>
      </c>
      <c r="H120" s="44" t="s">
        <v>201</v>
      </c>
      <c r="I120" s="43">
        <v>1</v>
      </c>
      <c r="N120" s="90"/>
      <c r="O120" s="90"/>
    </row>
    <row r="121" spans="1:15" hidden="1" outlineLevel="1" x14ac:dyDescent="0.25">
      <c r="A121" s="34" t="s">
        <v>1</v>
      </c>
      <c r="B121" s="54">
        <v>8</v>
      </c>
      <c r="C121" s="59" t="s">
        <v>703</v>
      </c>
      <c r="D121" s="35" t="s">
        <v>456</v>
      </c>
      <c r="E121" s="36" t="s">
        <v>538</v>
      </c>
      <c r="F121" s="32" t="s">
        <v>537</v>
      </c>
      <c r="G121" s="42" t="s">
        <v>79</v>
      </c>
      <c r="H121" s="42" t="s">
        <v>80</v>
      </c>
      <c r="I121" s="43">
        <v>50</v>
      </c>
      <c r="N121" s="90"/>
      <c r="O121" s="90"/>
    </row>
    <row r="122" spans="1:15" hidden="1" outlineLevel="1" x14ac:dyDescent="0.25">
      <c r="A122" s="34" t="s">
        <v>0</v>
      </c>
      <c r="B122" s="54">
        <v>29</v>
      </c>
      <c r="C122" s="59" t="s">
        <v>703</v>
      </c>
      <c r="D122" s="35" t="s">
        <v>456</v>
      </c>
      <c r="E122" s="36" t="s">
        <v>538</v>
      </c>
      <c r="F122" s="32" t="s">
        <v>537</v>
      </c>
      <c r="G122" s="37" t="s">
        <v>75</v>
      </c>
      <c r="H122" s="37" t="s">
        <v>76</v>
      </c>
      <c r="I122" s="38">
        <v>10</v>
      </c>
      <c r="N122" s="90"/>
      <c r="O122" s="90"/>
    </row>
    <row r="123" spans="1:15" hidden="1" outlineLevel="1" x14ac:dyDescent="0.25">
      <c r="A123" s="57" t="s">
        <v>3</v>
      </c>
      <c r="B123" s="54">
        <v>50</v>
      </c>
      <c r="C123" s="59" t="s">
        <v>703</v>
      </c>
      <c r="D123" s="62" t="s">
        <v>456</v>
      </c>
      <c r="E123" s="64" t="s">
        <v>538</v>
      </c>
      <c r="F123" s="66" t="s">
        <v>537</v>
      </c>
      <c r="G123" s="68" t="s">
        <v>199</v>
      </c>
      <c r="H123" s="71" t="s">
        <v>201</v>
      </c>
      <c r="I123" s="79">
        <v>1</v>
      </c>
      <c r="N123" s="90"/>
      <c r="O123" s="90"/>
    </row>
    <row r="124" spans="1:15" hidden="1" outlineLevel="1" x14ac:dyDescent="0.25">
      <c r="A124" s="34" t="s">
        <v>62</v>
      </c>
      <c r="B124" s="54">
        <v>76</v>
      </c>
      <c r="C124" s="59" t="s">
        <v>703</v>
      </c>
      <c r="D124" s="35" t="s">
        <v>456</v>
      </c>
      <c r="E124" s="36" t="s">
        <v>538</v>
      </c>
      <c r="F124" s="32" t="s">
        <v>537</v>
      </c>
      <c r="G124" s="42" t="s">
        <v>78</v>
      </c>
      <c r="H124" s="42" t="s">
        <v>80</v>
      </c>
      <c r="I124" s="43">
        <v>30</v>
      </c>
      <c r="N124" s="90"/>
      <c r="O124" s="90"/>
    </row>
    <row r="125" spans="1:15" ht="22.5" hidden="1" outlineLevel="1" x14ac:dyDescent="0.25">
      <c r="A125" s="34" t="s">
        <v>63</v>
      </c>
      <c r="B125" s="54">
        <v>95</v>
      </c>
      <c r="C125" s="59" t="s">
        <v>703</v>
      </c>
      <c r="D125" s="35" t="s">
        <v>456</v>
      </c>
      <c r="E125" s="36" t="s">
        <v>538</v>
      </c>
      <c r="F125" s="32" t="s">
        <v>537</v>
      </c>
      <c r="G125" s="67" t="s">
        <v>514</v>
      </c>
      <c r="H125" s="78" t="s">
        <v>536</v>
      </c>
      <c r="I125" s="41">
        <v>8</v>
      </c>
      <c r="N125" s="90"/>
      <c r="O125" s="90"/>
    </row>
    <row r="126" spans="1:15" hidden="1" outlineLevel="1" x14ac:dyDescent="0.25">
      <c r="A126" s="34" t="s">
        <v>61</v>
      </c>
      <c r="B126" s="54">
        <v>111</v>
      </c>
      <c r="C126" s="59" t="s">
        <v>703</v>
      </c>
      <c r="D126" s="35" t="s">
        <v>456</v>
      </c>
      <c r="E126" s="36" t="s">
        <v>538</v>
      </c>
      <c r="F126" s="32" t="s">
        <v>537</v>
      </c>
      <c r="G126" s="39" t="s">
        <v>77</v>
      </c>
      <c r="H126" s="40" t="s">
        <v>80</v>
      </c>
      <c r="I126" s="41">
        <v>20</v>
      </c>
      <c r="N126" s="90"/>
      <c r="O126" s="90"/>
    </row>
    <row r="127" spans="1:15" hidden="1" outlineLevel="1" x14ac:dyDescent="0.25">
      <c r="A127" s="34" t="s">
        <v>53</v>
      </c>
      <c r="B127" s="54">
        <v>134</v>
      </c>
      <c r="C127" s="59" t="s">
        <v>703</v>
      </c>
      <c r="D127" s="35" t="s">
        <v>456</v>
      </c>
      <c r="E127" s="36" t="s">
        <v>538</v>
      </c>
      <c r="F127" s="32" t="s">
        <v>537</v>
      </c>
      <c r="G127" s="44" t="s">
        <v>200</v>
      </c>
      <c r="H127" s="44" t="s">
        <v>201</v>
      </c>
      <c r="I127" s="43">
        <v>1</v>
      </c>
      <c r="N127" s="90"/>
      <c r="O127" s="90"/>
    </row>
    <row r="128" spans="1:15" hidden="1" outlineLevel="1" x14ac:dyDescent="0.25">
      <c r="A128" s="34" t="s">
        <v>1</v>
      </c>
      <c r="B128" s="54">
        <v>6</v>
      </c>
      <c r="C128" s="59" t="s">
        <v>703</v>
      </c>
      <c r="D128" s="35" t="s">
        <v>456</v>
      </c>
      <c r="E128" s="36" t="s">
        <v>542</v>
      </c>
      <c r="F128" s="32" t="s">
        <v>541</v>
      </c>
      <c r="G128" s="42" t="s">
        <v>79</v>
      </c>
      <c r="H128" s="42" t="s">
        <v>80</v>
      </c>
      <c r="I128" s="43">
        <v>50</v>
      </c>
      <c r="N128" s="90"/>
      <c r="O128" s="90"/>
    </row>
    <row r="129" spans="1:15" hidden="1" outlineLevel="1" x14ac:dyDescent="0.25">
      <c r="A129" s="34" t="s">
        <v>0</v>
      </c>
      <c r="B129" s="54">
        <v>27</v>
      </c>
      <c r="C129" s="59" t="s">
        <v>703</v>
      </c>
      <c r="D129" s="35" t="s">
        <v>456</v>
      </c>
      <c r="E129" s="36" t="s">
        <v>542</v>
      </c>
      <c r="F129" s="32" t="s">
        <v>541</v>
      </c>
      <c r="G129" s="37" t="s">
        <v>75</v>
      </c>
      <c r="H129" s="37" t="s">
        <v>76</v>
      </c>
      <c r="I129" s="38">
        <v>10</v>
      </c>
      <c r="N129" s="90"/>
      <c r="O129" s="90"/>
    </row>
    <row r="130" spans="1:15" hidden="1" outlineLevel="1" x14ac:dyDescent="0.25">
      <c r="A130" s="57" t="s">
        <v>3</v>
      </c>
      <c r="B130" s="54">
        <v>48</v>
      </c>
      <c r="C130" s="59" t="s">
        <v>703</v>
      </c>
      <c r="D130" s="62" t="s">
        <v>456</v>
      </c>
      <c r="E130" s="64" t="s">
        <v>542</v>
      </c>
      <c r="F130" s="66" t="s">
        <v>541</v>
      </c>
      <c r="G130" s="68" t="s">
        <v>199</v>
      </c>
      <c r="H130" s="71" t="s">
        <v>201</v>
      </c>
      <c r="I130" s="79">
        <v>1</v>
      </c>
      <c r="N130" s="90"/>
      <c r="O130" s="90"/>
    </row>
    <row r="131" spans="1:15" hidden="1" outlineLevel="1" x14ac:dyDescent="0.25">
      <c r="A131" s="34" t="s">
        <v>62</v>
      </c>
      <c r="B131" s="54">
        <v>74</v>
      </c>
      <c r="C131" s="59" t="s">
        <v>703</v>
      </c>
      <c r="D131" s="35" t="s">
        <v>456</v>
      </c>
      <c r="E131" s="36" t="s">
        <v>542</v>
      </c>
      <c r="F131" s="32" t="s">
        <v>541</v>
      </c>
      <c r="G131" s="42" t="s">
        <v>78</v>
      </c>
      <c r="H131" s="42" t="s">
        <v>80</v>
      </c>
      <c r="I131" s="43">
        <v>30</v>
      </c>
      <c r="N131" s="90"/>
      <c r="O131" s="90"/>
    </row>
    <row r="132" spans="1:15" hidden="1" outlineLevel="1" x14ac:dyDescent="0.25">
      <c r="A132" s="34" t="s">
        <v>61</v>
      </c>
      <c r="B132" s="54">
        <v>109</v>
      </c>
      <c r="C132" s="59" t="s">
        <v>703</v>
      </c>
      <c r="D132" s="35" t="s">
        <v>456</v>
      </c>
      <c r="E132" s="36" t="s">
        <v>542</v>
      </c>
      <c r="F132" s="32" t="s">
        <v>541</v>
      </c>
      <c r="G132" s="39" t="s">
        <v>77</v>
      </c>
      <c r="H132" s="40" t="s">
        <v>80</v>
      </c>
      <c r="I132" s="41">
        <v>20</v>
      </c>
      <c r="N132" s="90"/>
      <c r="O132" s="90"/>
    </row>
    <row r="133" spans="1:15" hidden="1" outlineLevel="1" x14ac:dyDescent="0.25">
      <c r="A133" s="34" t="s">
        <v>53</v>
      </c>
      <c r="B133" s="54">
        <v>132</v>
      </c>
      <c r="C133" s="59" t="s">
        <v>703</v>
      </c>
      <c r="D133" s="35" t="s">
        <v>456</v>
      </c>
      <c r="E133" s="36" t="s">
        <v>542</v>
      </c>
      <c r="F133" s="32" t="s">
        <v>541</v>
      </c>
      <c r="G133" s="69" t="s">
        <v>200</v>
      </c>
      <c r="H133" s="75" t="s">
        <v>201</v>
      </c>
      <c r="I133" s="41">
        <v>1</v>
      </c>
      <c r="N133" s="90"/>
      <c r="O133" s="90"/>
    </row>
    <row r="134" spans="1:15" hidden="1" outlineLevel="1" x14ac:dyDescent="0.25">
      <c r="A134" s="34" t="s">
        <v>1</v>
      </c>
      <c r="B134" s="54">
        <v>161</v>
      </c>
      <c r="C134" s="59" t="s">
        <v>704</v>
      </c>
      <c r="D134" s="35" t="s">
        <v>456</v>
      </c>
      <c r="E134" s="36" t="s">
        <v>577</v>
      </c>
      <c r="F134" s="32" t="s">
        <v>576</v>
      </c>
      <c r="G134" s="42" t="s">
        <v>79</v>
      </c>
      <c r="H134" s="42" t="s">
        <v>80</v>
      </c>
      <c r="I134" s="43">
        <v>50</v>
      </c>
      <c r="N134" s="90"/>
      <c r="O134" s="90"/>
    </row>
    <row r="135" spans="1:15" hidden="1" outlineLevel="1" x14ac:dyDescent="0.25">
      <c r="A135" s="34" t="s">
        <v>0</v>
      </c>
      <c r="B135" s="54">
        <v>188</v>
      </c>
      <c r="C135" s="59" t="s">
        <v>704</v>
      </c>
      <c r="D135" s="35" t="s">
        <v>456</v>
      </c>
      <c r="E135" s="36" t="s">
        <v>577</v>
      </c>
      <c r="F135" s="32" t="s">
        <v>576</v>
      </c>
      <c r="G135" s="37" t="s">
        <v>75</v>
      </c>
      <c r="H135" s="37" t="s">
        <v>76</v>
      </c>
      <c r="I135" s="38">
        <v>10</v>
      </c>
      <c r="N135" s="90"/>
      <c r="O135" s="90"/>
    </row>
    <row r="136" spans="1:15" hidden="1" outlineLevel="1" x14ac:dyDescent="0.25">
      <c r="A136" s="34" t="s">
        <v>3</v>
      </c>
      <c r="B136" s="54">
        <v>213</v>
      </c>
      <c r="C136" s="59" t="s">
        <v>704</v>
      </c>
      <c r="D136" s="35" t="s">
        <v>456</v>
      </c>
      <c r="E136" s="36" t="s">
        <v>577</v>
      </c>
      <c r="F136" s="32" t="s">
        <v>576</v>
      </c>
      <c r="G136" s="42" t="s">
        <v>199</v>
      </c>
      <c r="H136" s="44" t="s">
        <v>201</v>
      </c>
      <c r="I136" s="43">
        <v>1</v>
      </c>
      <c r="N136" s="90"/>
      <c r="O136" s="90"/>
    </row>
    <row r="137" spans="1:15" hidden="1" outlineLevel="1" x14ac:dyDescent="0.25">
      <c r="A137" s="57" t="s">
        <v>62</v>
      </c>
      <c r="B137" s="54">
        <v>288</v>
      </c>
      <c r="C137" s="59" t="s">
        <v>704</v>
      </c>
      <c r="D137" s="62" t="s">
        <v>456</v>
      </c>
      <c r="E137" s="64" t="s">
        <v>577</v>
      </c>
      <c r="F137" s="66" t="s">
        <v>576</v>
      </c>
      <c r="G137" s="68" t="s">
        <v>78</v>
      </c>
      <c r="H137" s="68" t="s">
        <v>80</v>
      </c>
      <c r="I137" s="79">
        <v>30</v>
      </c>
      <c r="N137" s="90"/>
      <c r="O137" s="90"/>
    </row>
    <row r="138" spans="1:15" hidden="1" outlineLevel="1" x14ac:dyDescent="0.25">
      <c r="A138" s="34" t="s">
        <v>61</v>
      </c>
      <c r="B138" s="54">
        <v>325</v>
      </c>
      <c r="C138" s="59" t="s">
        <v>704</v>
      </c>
      <c r="D138" s="35" t="s">
        <v>456</v>
      </c>
      <c r="E138" s="36" t="s">
        <v>577</v>
      </c>
      <c r="F138" s="32" t="s">
        <v>576</v>
      </c>
      <c r="G138" s="42" t="s">
        <v>77</v>
      </c>
      <c r="H138" s="42" t="s">
        <v>80</v>
      </c>
      <c r="I138" s="43">
        <v>20</v>
      </c>
      <c r="N138" s="90"/>
      <c r="O138" s="90"/>
    </row>
    <row r="139" spans="1:15" hidden="1" outlineLevel="1" x14ac:dyDescent="0.25">
      <c r="A139" s="34" t="s">
        <v>53</v>
      </c>
      <c r="B139" s="54">
        <v>353</v>
      </c>
      <c r="C139" s="59" t="s">
        <v>704</v>
      </c>
      <c r="D139" s="35" t="s">
        <v>456</v>
      </c>
      <c r="E139" s="36" t="s">
        <v>577</v>
      </c>
      <c r="F139" s="32" t="s">
        <v>576</v>
      </c>
      <c r="G139" s="69" t="s">
        <v>200</v>
      </c>
      <c r="H139" s="75" t="s">
        <v>201</v>
      </c>
      <c r="I139" s="41">
        <v>1</v>
      </c>
      <c r="N139" s="90"/>
      <c r="O139" s="90"/>
    </row>
    <row r="140" spans="1:15" hidden="1" outlineLevel="1" x14ac:dyDescent="0.25">
      <c r="A140" s="34" t="s">
        <v>1</v>
      </c>
      <c r="B140" s="54">
        <v>160</v>
      </c>
      <c r="C140" s="59" t="s">
        <v>704</v>
      </c>
      <c r="D140" s="35" t="s">
        <v>456</v>
      </c>
      <c r="E140" s="36" t="s">
        <v>579</v>
      </c>
      <c r="F140" s="32" t="s">
        <v>578</v>
      </c>
      <c r="G140" s="39" t="s">
        <v>79</v>
      </c>
      <c r="H140" s="40" t="s">
        <v>80</v>
      </c>
      <c r="I140" s="41">
        <v>50</v>
      </c>
      <c r="N140" s="90"/>
      <c r="O140" s="90"/>
    </row>
    <row r="141" spans="1:15" hidden="1" outlineLevel="1" x14ac:dyDescent="0.25">
      <c r="A141" s="34" t="s">
        <v>0</v>
      </c>
      <c r="B141" s="54">
        <v>187</v>
      </c>
      <c r="C141" s="59" t="s">
        <v>704</v>
      </c>
      <c r="D141" s="35" t="s">
        <v>456</v>
      </c>
      <c r="E141" s="36" t="s">
        <v>579</v>
      </c>
      <c r="F141" s="32" t="s">
        <v>578</v>
      </c>
      <c r="G141" s="37" t="s">
        <v>75</v>
      </c>
      <c r="H141" s="37" t="s">
        <v>76</v>
      </c>
      <c r="I141" s="38">
        <v>10</v>
      </c>
      <c r="N141" s="90"/>
      <c r="O141" s="90"/>
    </row>
    <row r="142" spans="1:15" hidden="1" outlineLevel="1" x14ac:dyDescent="0.25">
      <c r="A142" s="34" t="s">
        <v>3</v>
      </c>
      <c r="B142" s="54">
        <v>212</v>
      </c>
      <c r="C142" s="59" t="s">
        <v>704</v>
      </c>
      <c r="D142" s="35" t="s">
        <v>456</v>
      </c>
      <c r="E142" s="36" t="s">
        <v>579</v>
      </c>
      <c r="F142" s="32" t="s">
        <v>578</v>
      </c>
      <c r="G142" s="42" t="s">
        <v>199</v>
      </c>
      <c r="H142" s="44" t="s">
        <v>201</v>
      </c>
      <c r="I142" s="43">
        <v>1</v>
      </c>
      <c r="N142" s="90"/>
      <c r="O142" s="90"/>
    </row>
    <row r="143" spans="1:15" hidden="1" outlineLevel="1" x14ac:dyDescent="0.25">
      <c r="A143" s="34" t="s">
        <v>62</v>
      </c>
      <c r="B143" s="54">
        <v>287</v>
      </c>
      <c r="C143" s="59" t="s">
        <v>704</v>
      </c>
      <c r="D143" s="35" t="s">
        <v>456</v>
      </c>
      <c r="E143" s="36" t="s">
        <v>579</v>
      </c>
      <c r="F143" s="32" t="s">
        <v>578</v>
      </c>
      <c r="G143" s="42" t="s">
        <v>78</v>
      </c>
      <c r="H143" s="42" t="s">
        <v>80</v>
      </c>
      <c r="I143" s="43">
        <v>30</v>
      </c>
      <c r="N143" s="90"/>
      <c r="O143" s="90"/>
    </row>
    <row r="144" spans="1:15" hidden="1" outlineLevel="1" x14ac:dyDescent="0.25">
      <c r="A144" s="57" t="s">
        <v>61</v>
      </c>
      <c r="B144" s="54">
        <v>324</v>
      </c>
      <c r="C144" s="59" t="s">
        <v>704</v>
      </c>
      <c r="D144" s="62" t="s">
        <v>456</v>
      </c>
      <c r="E144" s="64" t="s">
        <v>579</v>
      </c>
      <c r="F144" s="66" t="s">
        <v>578</v>
      </c>
      <c r="G144" s="68" t="s">
        <v>77</v>
      </c>
      <c r="H144" s="68" t="s">
        <v>80</v>
      </c>
      <c r="I144" s="79">
        <v>20</v>
      </c>
      <c r="N144" s="90"/>
      <c r="O144" s="90"/>
    </row>
    <row r="145" spans="1:15" hidden="1" outlineLevel="1" x14ac:dyDescent="0.25">
      <c r="A145" s="34" t="s">
        <v>53</v>
      </c>
      <c r="B145" s="54">
        <v>352</v>
      </c>
      <c r="C145" s="59" t="s">
        <v>704</v>
      </c>
      <c r="D145" s="35" t="s">
        <v>456</v>
      </c>
      <c r="E145" s="36" t="s">
        <v>579</v>
      </c>
      <c r="F145" s="32" t="s">
        <v>578</v>
      </c>
      <c r="G145" s="44" t="s">
        <v>200</v>
      </c>
      <c r="H145" s="44" t="s">
        <v>201</v>
      </c>
      <c r="I145" s="43">
        <v>1</v>
      </c>
      <c r="N145" s="90"/>
      <c r="O145" s="90"/>
    </row>
    <row r="146" spans="1:15" hidden="1" outlineLevel="1" x14ac:dyDescent="0.25">
      <c r="A146" s="34" t="s">
        <v>1</v>
      </c>
      <c r="B146" s="54">
        <v>159</v>
      </c>
      <c r="C146" s="59" t="s">
        <v>704</v>
      </c>
      <c r="D146" s="35" t="s">
        <v>456</v>
      </c>
      <c r="E146" s="36" t="s">
        <v>581</v>
      </c>
      <c r="F146" s="32" t="s">
        <v>580</v>
      </c>
      <c r="G146" s="39" t="s">
        <v>79</v>
      </c>
      <c r="H146" s="40" t="s">
        <v>80</v>
      </c>
      <c r="I146" s="41">
        <v>50</v>
      </c>
      <c r="N146" s="90"/>
      <c r="O146" s="90"/>
    </row>
    <row r="147" spans="1:15" hidden="1" outlineLevel="1" x14ac:dyDescent="0.25">
      <c r="A147" s="34" t="s">
        <v>0</v>
      </c>
      <c r="B147" s="54">
        <v>186</v>
      </c>
      <c r="C147" s="59" t="s">
        <v>704</v>
      </c>
      <c r="D147" s="35" t="s">
        <v>456</v>
      </c>
      <c r="E147" s="36" t="s">
        <v>581</v>
      </c>
      <c r="F147" s="32" t="s">
        <v>580</v>
      </c>
      <c r="G147" s="73" t="s">
        <v>75</v>
      </c>
      <c r="H147" s="76" t="s">
        <v>76</v>
      </c>
      <c r="I147" s="80">
        <v>10</v>
      </c>
      <c r="N147" s="90"/>
      <c r="O147" s="90"/>
    </row>
    <row r="148" spans="1:15" hidden="1" outlineLevel="1" x14ac:dyDescent="0.25">
      <c r="A148" s="34" t="s">
        <v>3</v>
      </c>
      <c r="B148" s="54">
        <v>211</v>
      </c>
      <c r="C148" s="59" t="s">
        <v>704</v>
      </c>
      <c r="D148" s="35" t="s">
        <v>456</v>
      </c>
      <c r="E148" s="36" t="s">
        <v>581</v>
      </c>
      <c r="F148" s="32" t="s">
        <v>580</v>
      </c>
      <c r="G148" s="42" t="s">
        <v>199</v>
      </c>
      <c r="H148" s="44" t="s">
        <v>201</v>
      </c>
      <c r="I148" s="43">
        <v>1</v>
      </c>
      <c r="N148" s="90"/>
      <c r="O148" s="90"/>
    </row>
    <row r="149" spans="1:15" hidden="1" outlineLevel="1" x14ac:dyDescent="0.25">
      <c r="A149" s="34" t="s">
        <v>62</v>
      </c>
      <c r="B149" s="54">
        <v>286</v>
      </c>
      <c r="C149" s="59" t="s">
        <v>704</v>
      </c>
      <c r="D149" s="35" t="s">
        <v>456</v>
      </c>
      <c r="E149" s="36" t="s">
        <v>581</v>
      </c>
      <c r="F149" s="32" t="s">
        <v>580</v>
      </c>
      <c r="G149" s="42" t="s">
        <v>78</v>
      </c>
      <c r="H149" s="42" t="s">
        <v>80</v>
      </c>
      <c r="I149" s="43">
        <v>30</v>
      </c>
      <c r="N149" s="90"/>
      <c r="O149" s="90"/>
    </row>
    <row r="150" spans="1:15" hidden="1" outlineLevel="1" x14ac:dyDescent="0.25">
      <c r="A150" s="34" t="s">
        <v>61</v>
      </c>
      <c r="B150" s="54">
        <v>323</v>
      </c>
      <c r="C150" s="59" t="s">
        <v>704</v>
      </c>
      <c r="D150" s="35" t="s">
        <v>456</v>
      </c>
      <c r="E150" s="36" t="s">
        <v>581</v>
      </c>
      <c r="F150" s="32" t="s">
        <v>580</v>
      </c>
      <c r="G150" s="42" t="s">
        <v>77</v>
      </c>
      <c r="H150" s="42" t="s">
        <v>80</v>
      </c>
      <c r="I150" s="43">
        <v>20</v>
      </c>
      <c r="N150" s="90"/>
      <c r="O150" s="90"/>
    </row>
    <row r="151" spans="1:15" hidden="1" outlineLevel="1" x14ac:dyDescent="0.25">
      <c r="A151" s="57" t="s">
        <v>53</v>
      </c>
      <c r="B151" s="54">
        <v>351</v>
      </c>
      <c r="C151" s="59" t="s">
        <v>704</v>
      </c>
      <c r="D151" s="62" t="s">
        <v>456</v>
      </c>
      <c r="E151" s="64" t="s">
        <v>581</v>
      </c>
      <c r="F151" s="66" t="s">
        <v>580</v>
      </c>
      <c r="G151" s="71" t="s">
        <v>200</v>
      </c>
      <c r="H151" s="71" t="s">
        <v>201</v>
      </c>
      <c r="I151" s="79">
        <v>1</v>
      </c>
      <c r="N151" s="90"/>
      <c r="O151" s="90"/>
    </row>
    <row r="152" spans="1:15" hidden="1" outlineLevel="1" x14ac:dyDescent="0.25">
      <c r="A152" s="34" t="s">
        <v>1</v>
      </c>
      <c r="B152" s="54">
        <v>162</v>
      </c>
      <c r="C152" s="59" t="s">
        <v>704</v>
      </c>
      <c r="D152" s="35" t="s">
        <v>456</v>
      </c>
      <c r="E152" s="36" t="s">
        <v>575</v>
      </c>
      <c r="F152" s="32" t="s">
        <v>574</v>
      </c>
      <c r="G152" s="42" t="s">
        <v>79</v>
      </c>
      <c r="H152" s="42" t="s">
        <v>80</v>
      </c>
      <c r="I152" s="43">
        <v>50</v>
      </c>
      <c r="N152" s="90"/>
      <c r="O152" s="90"/>
    </row>
    <row r="153" spans="1:15" hidden="1" outlineLevel="1" x14ac:dyDescent="0.25">
      <c r="A153" s="34" t="s">
        <v>0</v>
      </c>
      <c r="B153" s="54">
        <v>189</v>
      </c>
      <c r="C153" s="59" t="s">
        <v>704</v>
      </c>
      <c r="D153" s="35" t="s">
        <v>456</v>
      </c>
      <c r="E153" s="36" t="s">
        <v>575</v>
      </c>
      <c r="F153" s="32" t="s">
        <v>574</v>
      </c>
      <c r="G153" s="73" t="s">
        <v>75</v>
      </c>
      <c r="H153" s="76" t="s">
        <v>76</v>
      </c>
      <c r="I153" s="80">
        <v>10</v>
      </c>
      <c r="N153" s="90"/>
      <c r="O153" s="90"/>
    </row>
    <row r="154" spans="1:15" hidden="1" outlineLevel="1" x14ac:dyDescent="0.25">
      <c r="A154" s="34" t="s">
        <v>3</v>
      </c>
      <c r="B154" s="54">
        <v>214</v>
      </c>
      <c r="C154" s="59" t="s">
        <v>704</v>
      </c>
      <c r="D154" s="35" t="s">
        <v>456</v>
      </c>
      <c r="E154" s="36" t="s">
        <v>575</v>
      </c>
      <c r="F154" s="32" t="s">
        <v>574</v>
      </c>
      <c r="G154" s="39" t="s">
        <v>199</v>
      </c>
      <c r="H154" s="75" t="s">
        <v>201</v>
      </c>
      <c r="I154" s="41">
        <v>1</v>
      </c>
      <c r="N154" s="90"/>
      <c r="O154" s="90"/>
    </row>
    <row r="155" spans="1:15" hidden="1" outlineLevel="1" x14ac:dyDescent="0.25">
      <c r="A155" s="34" t="s">
        <v>62</v>
      </c>
      <c r="B155" s="54">
        <v>289</v>
      </c>
      <c r="C155" s="59" t="s">
        <v>704</v>
      </c>
      <c r="D155" s="35" t="s">
        <v>456</v>
      </c>
      <c r="E155" s="36" t="s">
        <v>575</v>
      </c>
      <c r="F155" s="32" t="s">
        <v>574</v>
      </c>
      <c r="G155" s="42" t="s">
        <v>78</v>
      </c>
      <c r="H155" s="42" t="s">
        <v>80</v>
      </c>
      <c r="I155" s="43">
        <v>30</v>
      </c>
      <c r="N155" s="90"/>
      <c r="O155" s="90"/>
    </row>
    <row r="156" spans="1:15" hidden="1" outlineLevel="1" x14ac:dyDescent="0.25">
      <c r="A156" s="34" t="s">
        <v>61</v>
      </c>
      <c r="B156" s="54">
        <v>326</v>
      </c>
      <c r="C156" s="59" t="s">
        <v>704</v>
      </c>
      <c r="D156" s="35" t="s">
        <v>456</v>
      </c>
      <c r="E156" s="36" t="s">
        <v>575</v>
      </c>
      <c r="F156" s="32" t="s">
        <v>574</v>
      </c>
      <c r="G156" s="42" t="s">
        <v>77</v>
      </c>
      <c r="H156" s="42" t="s">
        <v>80</v>
      </c>
      <c r="I156" s="43">
        <v>20</v>
      </c>
      <c r="N156" s="90"/>
      <c r="O156" s="90"/>
    </row>
    <row r="157" spans="1:15" hidden="1" outlineLevel="1" x14ac:dyDescent="0.25">
      <c r="A157" s="34" t="s">
        <v>53</v>
      </c>
      <c r="B157" s="54">
        <v>354</v>
      </c>
      <c r="C157" s="59" t="s">
        <v>704</v>
      </c>
      <c r="D157" s="35" t="s">
        <v>456</v>
      </c>
      <c r="E157" s="36" t="s">
        <v>575</v>
      </c>
      <c r="F157" s="32" t="s">
        <v>574</v>
      </c>
      <c r="G157" s="44" t="s">
        <v>200</v>
      </c>
      <c r="H157" s="44" t="s">
        <v>201</v>
      </c>
      <c r="I157" s="43">
        <v>1</v>
      </c>
      <c r="N157" s="90"/>
      <c r="O157" s="90"/>
    </row>
    <row r="158" spans="1:15" hidden="1" outlineLevel="1" x14ac:dyDescent="0.25">
      <c r="A158" s="56" t="s">
        <v>1</v>
      </c>
      <c r="B158" s="54">
        <v>163</v>
      </c>
      <c r="C158" s="59" t="s">
        <v>704</v>
      </c>
      <c r="D158" s="61" t="s">
        <v>456</v>
      </c>
      <c r="E158" s="63" t="s">
        <v>573</v>
      </c>
      <c r="F158" s="65" t="s">
        <v>572</v>
      </c>
      <c r="G158" s="39" t="s">
        <v>79</v>
      </c>
      <c r="H158" s="40" t="s">
        <v>80</v>
      </c>
      <c r="I158" s="41">
        <v>50</v>
      </c>
      <c r="N158" s="90"/>
    </row>
    <row r="159" spans="1:15" hidden="1" outlineLevel="1" x14ac:dyDescent="0.25">
      <c r="A159" s="34" t="s">
        <v>0</v>
      </c>
      <c r="B159" s="54">
        <v>190</v>
      </c>
      <c r="C159" s="59" t="s">
        <v>704</v>
      </c>
      <c r="D159" s="35" t="s">
        <v>456</v>
      </c>
      <c r="E159" s="36" t="s">
        <v>573</v>
      </c>
      <c r="F159" s="32" t="s">
        <v>572</v>
      </c>
      <c r="G159" s="37" t="s">
        <v>75</v>
      </c>
      <c r="H159" s="37" t="s">
        <v>76</v>
      </c>
      <c r="I159" s="38">
        <v>10</v>
      </c>
      <c r="N159" s="90"/>
    </row>
    <row r="160" spans="1:15" hidden="1" outlineLevel="1" x14ac:dyDescent="0.25">
      <c r="A160" s="34" t="s">
        <v>3</v>
      </c>
      <c r="B160" s="54">
        <v>215</v>
      </c>
      <c r="C160" s="59" t="s">
        <v>704</v>
      </c>
      <c r="D160" s="35" t="s">
        <v>456</v>
      </c>
      <c r="E160" s="36" t="s">
        <v>573</v>
      </c>
      <c r="F160" s="32" t="s">
        <v>572</v>
      </c>
      <c r="G160" s="39" t="s">
        <v>199</v>
      </c>
      <c r="H160" s="75" t="s">
        <v>201</v>
      </c>
      <c r="I160" s="41">
        <v>1</v>
      </c>
      <c r="N160" s="90"/>
    </row>
    <row r="161" spans="1:14" hidden="1" outlineLevel="1" x14ac:dyDescent="0.25">
      <c r="A161" s="34" t="s">
        <v>62</v>
      </c>
      <c r="B161" s="54">
        <v>290</v>
      </c>
      <c r="C161" s="59" t="s">
        <v>704</v>
      </c>
      <c r="D161" s="35" t="s">
        <v>456</v>
      </c>
      <c r="E161" s="36" t="s">
        <v>573</v>
      </c>
      <c r="F161" s="32" t="s">
        <v>572</v>
      </c>
      <c r="G161" s="39" t="s">
        <v>78</v>
      </c>
      <c r="H161" s="40" t="s">
        <v>80</v>
      </c>
      <c r="I161" s="41">
        <v>30</v>
      </c>
      <c r="N161" s="90"/>
    </row>
    <row r="162" spans="1:14" hidden="1" outlineLevel="1" x14ac:dyDescent="0.25">
      <c r="A162" s="34" t="s">
        <v>61</v>
      </c>
      <c r="B162" s="54">
        <v>327</v>
      </c>
      <c r="C162" s="59" t="s">
        <v>704</v>
      </c>
      <c r="D162" s="35" t="s">
        <v>456</v>
      </c>
      <c r="E162" s="36" t="s">
        <v>573</v>
      </c>
      <c r="F162" s="32" t="s">
        <v>572</v>
      </c>
      <c r="G162" s="42" t="s">
        <v>77</v>
      </c>
      <c r="H162" s="42" t="s">
        <v>80</v>
      </c>
      <c r="I162" s="43">
        <v>20</v>
      </c>
      <c r="N162" s="90"/>
    </row>
    <row r="163" spans="1:14" hidden="1" outlineLevel="1" x14ac:dyDescent="0.25">
      <c r="A163" s="34" t="s">
        <v>53</v>
      </c>
      <c r="B163" s="54">
        <v>355</v>
      </c>
      <c r="C163" s="59" t="s">
        <v>704</v>
      </c>
      <c r="D163" s="35" t="s">
        <v>456</v>
      </c>
      <c r="E163" s="36" t="s">
        <v>573</v>
      </c>
      <c r="F163" s="32" t="s">
        <v>572</v>
      </c>
      <c r="G163" s="44" t="s">
        <v>200</v>
      </c>
      <c r="H163" s="44" t="s">
        <v>201</v>
      </c>
      <c r="I163" s="43">
        <v>1</v>
      </c>
      <c r="N163" s="90"/>
    </row>
    <row r="164" spans="1:14" hidden="1" outlineLevel="1" x14ac:dyDescent="0.25">
      <c r="A164" s="34" t="s">
        <v>1</v>
      </c>
      <c r="B164" s="54">
        <v>164</v>
      </c>
      <c r="C164" s="59" t="s">
        <v>704</v>
      </c>
      <c r="D164" s="35" t="s">
        <v>456</v>
      </c>
      <c r="E164" s="36" t="s">
        <v>571</v>
      </c>
      <c r="F164" s="32" t="s">
        <v>570</v>
      </c>
      <c r="G164" s="42" t="s">
        <v>79</v>
      </c>
      <c r="H164" s="42" t="s">
        <v>80</v>
      </c>
      <c r="I164" s="43">
        <v>50</v>
      </c>
      <c r="N164" s="90"/>
    </row>
    <row r="165" spans="1:14" hidden="1" outlineLevel="1" x14ac:dyDescent="0.25">
      <c r="A165" s="57" t="s">
        <v>0</v>
      </c>
      <c r="B165" s="54">
        <v>191</v>
      </c>
      <c r="C165" s="59" t="s">
        <v>704</v>
      </c>
      <c r="D165" s="62" t="s">
        <v>456</v>
      </c>
      <c r="E165" s="64" t="s">
        <v>571</v>
      </c>
      <c r="F165" s="66" t="s">
        <v>570</v>
      </c>
      <c r="G165" s="72" t="s">
        <v>75</v>
      </c>
      <c r="H165" s="72" t="s">
        <v>76</v>
      </c>
      <c r="I165" s="81">
        <v>10</v>
      </c>
      <c r="N165" s="90"/>
    </row>
    <row r="166" spans="1:14" hidden="1" outlineLevel="1" x14ac:dyDescent="0.25">
      <c r="A166" s="34" t="s">
        <v>3</v>
      </c>
      <c r="B166" s="54">
        <v>216</v>
      </c>
      <c r="C166" s="59" t="s">
        <v>704</v>
      </c>
      <c r="D166" s="35" t="s">
        <v>456</v>
      </c>
      <c r="E166" s="36" t="s">
        <v>571</v>
      </c>
      <c r="F166" s="32" t="s">
        <v>570</v>
      </c>
      <c r="G166" s="42" t="s">
        <v>199</v>
      </c>
      <c r="H166" s="44" t="s">
        <v>201</v>
      </c>
      <c r="I166" s="43">
        <v>1</v>
      </c>
      <c r="N166" s="90"/>
    </row>
    <row r="167" spans="1:14" hidden="1" outlineLevel="1" x14ac:dyDescent="0.25">
      <c r="A167" s="34" t="s">
        <v>62</v>
      </c>
      <c r="B167" s="54">
        <v>291</v>
      </c>
      <c r="C167" s="59" t="s">
        <v>704</v>
      </c>
      <c r="D167" s="35" t="s">
        <v>456</v>
      </c>
      <c r="E167" s="36" t="s">
        <v>571</v>
      </c>
      <c r="F167" s="32" t="s">
        <v>570</v>
      </c>
      <c r="G167" s="39" t="s">
        <v>78</v>
      </c>
      <c r="H167" s="40" t="s">
        <v>80</v>
      </c>
      <c r="I167" s="41">
        <v>30</v>
      </c>
      <c r="N167" s="90"/>
    </row>
    <row r="168" spans="1:14" hidden="1" outlineLevel="1" x14ac:dyDescent="0.25">
      <c r="A168" s="34" t="s">
        <v>61</v>
      </c>
      <c r="B168" s="54">
        <v>328</v>
      </c>
      <c r="C168" s="59" t="s">
        <v>704</v>
      </c>
      <c r="D168" s="35" t="s">
        <v>456</v>
      </c>
      <c r="E168" s="36" t="s">
        <v>571</v>
      </c>
      <c r="F168" s="32" t="s">
        <v>570</v>
      </c>
      <c r="G168" s="39" t="s">
        <v>77</v>
      </c>
      <c r="H168" s="40" t="s">
        <v>80</v>
      </c>
      <c r="I168" s="41">
        <v>20</v>
      </c>
      <c r="N168" s="90"/>
    </row>
    <row r="169" spans="1:14" hidden="1" outlineLevel="1" x14ac:dyDescent="0.25">
      <c r="A169" s="34" t="s">
        <v>53</v>
      </c>
      <c r="B169" s="54">
        <v>356</v>
      </c>
      <c r="C169" s="59" t="s">
        <v>704</v>
      </c>
      <c r="D169" s="35" t="s">
        <v>456</v>
      </c>
      <c r="E169" s="36" t="s">
        <v>571</v>
      </c>
      <c r="F169" s="32" t="s">
        <v>570</v>
      </c>
      <c r="G169" s="44" t="s">
        <v>200</v>
      </c>
      <c r="H169" s="44" t="s">
        <v>201</v>
      </c>
      <c r="I169" s="43">
        <v>1</v>
      </c>
      <c r="N169" s="90"/>
    </row>
    <row r="170" spans="1:14" hidden="1" outlineLevel="1" x14ac:dyDescent="0.25">
      <c r="A170" s="34" t="s">
        <v>1</v>
      </c>
      <c r="B170" s="54">
        <v>370</v>
      </c>
      <c r="C170" s="59" t="s">
        <v>706</v>
      </c>
      <c r="D170" s="35" t="s">
        <v>456</v>
      </c>
      <c r="E170" s="36" t="s">
        <v>455</v>
      </c>
      <c r="F170" s="32" t="s">
        <v>454</v>
      </c>
      <c r="G170" s="42" t="s">
        <v>79</v>
      </c>
      <c r="H170" s="42" t="s">
        <v>80</v>
      </c>
      <c r="I170" s="43">
        <v>50</v>
      </c>
      <c r="N170" s="90"/>
    </row>
    <row r="171" spans="1:14" hidden="1" outlineLevel="1" x14ac:dyDescent="0.25">
      <c r="A171" s="34" t="s">
        <v>0</v>
      </c>
      <c r="B171" s="54">
        <v>391</v>
      </c>
      <c r="C171" s="59" t="s">
        <v>706</v>
      </c>
      <c r="D171" s="35" t="s">
        <v>456</v>
      </c>
      <c r="E171" s="36" t="s">
        <v>455</v>
      </c>
      <c r="F171" s="32" t="s">
        <v>454</v>
      </c>
      <c r="G171" s="37" t="s">
        <v>75</v>
      </c>
      <c r="H171" s="37" t="s">
        <v>76</v>
      </c>
      <c r="I171" s="38">
        <v>10</v>
      </c>
      <c r="N171" s="90"/>
    </row>
    <row r="172" spans="1:14" hidden="1" outlineLevel="1" x14ac:dyDescent="0.25">
      <c r="A172" s="57" t="s">
        <v>3</v>
      </c>
      <c r="B172" s="54">
        <v>412</v>
      </c>
      <c r="C172" s="59" t="s">
        <v>706</v>
      </c>
      <c r="D172" s="62" t="s">
        <v>456</v>
      </c>
      <c r="E172" s="64" t="s">
        <v>455</v>
      </c>
      <c r="F172" s="66" t="s">
        <v>454</v>
      </c>
      <c r="G172" s="68" t="s">
        <v>199</v>
      </c>
      <c r="H172" s="71" t="s">
        <v>201</v>
      </c>
      <c r="I172" s="79">
        <v>1</v>
      </c>
      <c r="N172" s="90"/>
    </row>
    <row r="173" spans="1:14" hidden="1" outlineLevel="1" x14ac:dyDescent="0.25">
      <c r="A173" s="34" t="s">
        <v>62</v>
      </c>
      <c r="B173" s="54">
        <v>433</v>
      </c>
      <c r="C173" s="59" t="s">
        <v>706</v>
      </c>
      <c r="D173" s="35" t="s">
        <v>456</v>
      </c>
      <c r="E173" s="36" t="s">
        <v>455</v>
      </c>
      <c r="F173" s="32" t="s">
        <v>454</v>
      </c>
      <c r="G173" s="42" t="s">
        <v>78</v>
      </c>
      <c r="H173" s="42" t="s">
        <v>80</v>
      </c>
      <c r="I173" s="43">
        <v>30</v>
      </c>
      <c r="N173" s="90"/>
    </row>
    <row r="174" spans="1:14" hidden="1" outlineLevel="1" x14ac:dyDescent="0.25">
      <c r="A174" s="34" t="s">
        <v>61</v>
      </c>
      <c r="B174" s="54">
        <v>454</v>
      </c>
      <c r="C174" s="59" t="s">
        <v>706</v>
      </c>
      <c r="D174" s="35" t="s">
        <v>456</v>
      </c>
      <c r="E174" s="36" t="s">
        <v>455</v>
      </c>
      <c r="F174" s="32" t="s">
        <v>454</v>
      </c>
      <c r="G174" s="39" t="s">
        <v>77</v>
      </c>
      <c r="H174" s="40" t="s">
        <v>80</v>
      </c>
      <c r="I174" s="41">
        <v>20</v>
      </c>
      <c r="N174" s="90"/>
    </row>
    <row r="175" spans="1:14" hidden="1" outlineLevel="1" x14ac:dyDescent="0.25">
      <c r="A175" s="34" t="s">
        <v>53</v>
      </c>
      <c r="B175" s="54">
        <v>475</v>
      </c>
      <c r="C175" s="59" t="s">
        <v>706</v>
      </c>
      <c r="D175" s="35" t="s">
        <v>456</v>
      </c>
      <c r="E175" s="36" t="s">
        <v>455</v>
      </c>
      <c r="F175" s="32" t="s">
        <v>454</v>
      </c>
      <c r="G175" s="69" t="s">
        <v>200</v>
      </c>
      <c r="H175" s="75" t="s">
        <v>201</v>
      </c>
      <c r="I175" s="41">
        <v>1</v>
      </c>
      <c r="N175" s="90"/>
    </row>
    <row r="176" spans="1:14" hidden="1" outlineLevel="1" x14ac:dyDescent="0.25">
      <c r="A176" s="34" t="s">
        <v>1</v>
      </c>
      <c r="B176" s="54">
        <v>367</v>
      </c>
      <c r="C176" s="59" t="s">
        <v>706</v>
      </c>
      <c r="D176" s="35" t="s">
        <v>456</v>
      </c>
      <c r="E176" s="36" t="s">
        <v>462</v>
      </c>
      <c r="F176" s="32" t="s">
        <v>461</v>
      </c>
      <c r="G176" s="42" t="s">
        <v>79</v>
      </c>
      <c r="H176" s="42" t="s">
        <v>80</v>
      </c>
      <c r="I176" s="43">
        <v>50</v>
      </c>
      <c r="N176" s="90"/>
    </row>
    <row r="177" spans="1:14" hidden="1" outlineLevel="1" x14ac:dyDescent="0.25">
      <c r="A177" s="34" t="s">
        <v>0</v>
      </c>
      <c r="B177" s="54">
        <v>388</v>
      </c>
      <c r="C177" s="59" t="s">
        <v>706</v>
      </c>
      <c r="D177" s="35" t="s">
        <v>456</v>
      </c>
      <c r="E177" s="36" t="s">
        <v>462</v>
      </c>
      <c r="F177" s="32" t="s">
        <v>461</v>
      </c>
      <c r="G177" s="37" t="s">
        <v>75</v>
      </c>
      <c r="H177" s="37" t="s">
        <v>76</v>
      </c>
      <c r="I177" s="38">
        <v>10</v>
      </c>
      <c r="N177" s="90"/>
    </row>
    <row r="178" spans="1:14" hidden="1" outlineLevel="1" x14ac:dyDescent="0.25">
      <c r="A178" s="34" t="s">
        <v>3</v>
      </c>
      <c r="B178" s="54">
        <v>409</v>
      </c>
      <c r="C178" s="59" t="s">
        <v>706</v>
      </c>
      <c r="D178" s="35" t="s">
        <v>456</v>
      </c>
      <c r="E178" s="36" t="s">
        <v>462</v>
      </c>
      <c r="F178" s="32" t="s">
        <v>461</v>
      </c>
      <c r="G178" s="42" t="s">
        <v>199</v>
      </c>
      <c r="H178" s="44" t="s">
        <v>201</v>
      </c>
      <c r="I178" s="43">
        <v>1</v>
      </c>
      <c r="N178" s="90"/>
    </row>
    <row r="179" spans="1:14" hidden="1" outlineLevel="1" x14ac:dyDescent="0.25">
      <c r="A179" s="57" t="s">
        <v>62</v>
      </c>
      <c r="B179" s="54">
        <v>430</v>
      </c>
      <c r="C179" s="59" t="s">
        <v>706</v>
      </c>
      <c r="D179" s="62" t="s">
        <v>456</v>
      </c>
      <c r="E179" s="64" t="s">
        <v>462</v>
      </c>
      <c r="F179" s="66" t="s">
        <v>461</v>
      </c>
      <c r="G179" s="68" t="s">
        <v>78</v>
      </c>
      <c r="H179" s="68" t="s">
        <v>80</v>
      </c>
      <c r="I179" s="79">
        <v>30</v>
      </c>
      <c r="N179" s="90"/>
    </row>
    <row r="180" spans="1:14" hidden="1" outlineLevel="1" x14ac:dyDescent="0.25">
      <c r="A180" s="34" t="s">
        <v>61</v>
      </c>
      <c r="B180" s="54">
        <v>451</v>
      </c>
      <c r="C180" s="59" t="s">
        <v>706</v>
      </c>
      <c r="D180" s="35" t="s">
        <v>456</v>
      </c>
      <c r="E180" s="36" t="s">
        <v>462</v>
      </c>
      <c r="F180" s="32" t="s">
        <v>461</v>
      </c>
      <c r="G180" s="42" t="s">
        <v>77</v>
      </c>
      <c r="H180" s="42" t="s">
        <v>80</v>
      </c>
      <c r="I180" s="43">
        <v>20</v>
      </c>
      <c r="N180" s="90"/>
    </row>
    <row r="181" spans="1:14" hidden="1" outlineLevel="1" x14ac:dyDescent="0.25">
      <c r="A181" s="34" t="s">
        <v>53</v>
      </c>
      <c r="B181" s="54">
        <v>472</v>
      </c>
      <c r="C181" s="59" t="s">
        <v>706</v>
      </c>
      <c r="D181" s="35" t="s">
        <v>456</v>
      </c>
      <c r="E181" s="36" t="s">
        <v>462</v>
      </c>
      <c r="F181" s="32" t="s">
        <v>461</v>
      </c>
      <c r="G181" s="69" t="s">
        <v>200</v>
      </c>
      <c r="H181" s="75" t="s">
        <v>201</v>
      </c>
      <c r="I181" s="41">
        <v>1</v>
      </c>
      <c r="N181" s="90"/>
    </row>
    <row r="182" spans="1:14" hidden="1" outlineLevel="1" x14ac:dyDescent="0.25">
      <c r="A182" s="34" t="s">
        <v>1</v>
      </c>
      <c r="B182" s="54">
        <v>368</v>
      </c>
      <c r="C182" s="59" t="s">
        <v>706</v>
      </c>
      <c r="D182" s="35" t="s">
        <v>456</v>
      </c>
      <c r="E182" s="36" t="s">
        <v>460</v>
      </c>
      <c r="F182" s="32" t="s">
        <v>459</v>
      </c>
      <c r="G182" s="39" t="s">
        <v>79</v>
      </c>
      <c r="H182" s="40" t="s">
        <v>80</v>
      </c>
      <c r="I182" s="41">
        <v>50</v>
      </c>
      <c r="N182" s="90"/>
    </row>
    <row r="183" spans="1:14" hidden="1" outlineLevel="1" x14ac:dyDescent="0.25">
      <c r="A183" s="34" t="s">
        <v>0</v>
      </c>
      <c r="B183" s="54">
        <v>389</v>
      </c>
      <c r="C183" s="59" t="s">
        <v>706</v>
      </c>
      <c r="D183" s="35" t="s">
        <v>456</v>
      </c>
      <c r="E183" s="36" t="s">
        <v>460</v>
      </c>
      <c r="F183" s="32" t="s">
        <v>459</v>
      </c>
      <c r="G183" s="37" t="s">
        <v>75</v>
      </c>
      <c r="H183" s="37" t="s">
        <v>76</v>
      </c>
      <c r="I183" s="38">
        <v>10</v>
      </c>
      <c r="N183" s="90"/>
    </row>
    <row r="184" spans="1:14" hidden="1" outlineLevel="1" x14ac:dyDescent="0.25">
      <c r="A184" s="34" t="s">
        <v>3</v>
      </c>
      <c r="B184" s="54">
        <v>410</v>
      </c>
      <c r="C184" s="59" t="s">
        <v>706</v>
      </c>
      <c r="D184" s="35" t="s">
        <v>456</v>
      </c>
      <c r="E184" s="36" t="s">
        <v>460</v>
      </c>
      <c r="F184" s="32" t="s">
        <v>459</v>
      </c>
      <c r="G184" s="42" t="s">
        <v>199</v>
      </c>
      <c r="H184" s="44" t="s">
        <v>201</v>
      </c>
      <c r="I184" s="43">
        <v>1</v>
      </c>
      <c r="N184" s="90"/>
    </row>
    <row r="185" spans="1:14" hidden="1" outlineLevel="1" x14ac:dyDescent="0.25">
      <c r="A185" s="34" t="s">
        <v>62</v>
      </c>
      <c r="B185" s="54">
        <v>431</v>
      </c>
      <c r="C185" s="59" t="s">
        <v>706</v>
      </c>
      <c r="D185" s="35" t="s">
        <v>456</v>
      </c>
      <c r="E185" s="36" t="s">
        <v>460</v>
      </c>
      <c r="F185" s="32" t="s">
        <v>459</v>
      </c>
      <c r="G185" s="42" t="s">
        <v>78</v>
      </c>
      <c r="H185" s="42" t="s">
        <v>80</v>
      </c>
      <c r="I185" s="43">
        <v>30</v>
      </c>
      <c r="N185" s="90"/>
    </row>
    <row r="186" spans="1:14" hidden="1" outlineLevel="1" x14ac:dyDescent="0.25">
      <c r="A186" s="57" t="s">
        <v>61</v>
      </c>
      <c r="B186" s="54">
        <v>452</v>
      </c>
      <c r="C186" s="59" t="s">
        <v>706</v>
      </c>
      <c r="D186" s="62" t="s">
        <v>456</v>
      </c>
      <c r="E186" s="64" t="s">
        <v>460</v>
      </c>
      <c r="F186" s="66" t="s">
        <v>459</v>
      </c>
      <c r="G186" s="68" t="s">
        <v>77</v>
      </c>
      <c r="H186" s="68" t="s">
        <v>80</v>
      </c>
      <c r="I186" s="79">
        <v>20</v>
      </c>
      <c r="N186" s="90"/>
    </row>
    <row r="187" spans="1:14" hidden="1" outlineLevel="1" x14ac:dyDescent="0.25">
      <c r="A187" s="34" t="s">
        <v>53</v>
      </c>
      <c r="B187" s="54">
        <v>473</v>
      </c>
      <c r="C187" s="59" t="s">
        <v>706</v>
      </c>
      <c r="D187" s="35" t="s">
        <v>456</v>
      </c>
      <c r="E187" s="36" t="s">
        <v>460</v>
      </c>
      <c r="F187" s="32" t="s">
        <v>459</v>
      </c>
      <c r="G187" s="44" t="s">
        <v>200</v>
      </c>
      <c r="H187" s="44" t="s">
        <v>201</v>
      </c>
      <c r="I187" s="43">
        <v>1</v>
      </c>
      <c r="N187" s="90"/>
    </row>
    <row r="188" spans="1:14" hidden="1" outlineLevel="1" x14ac:dyDescent="0.25">
      <c r="A188" s="34" t="s">
        <v>1</v>
      </c>
      <c r="B188" s="54">
        <v>369</v>
      </c>
      <c r="C188" s="59" t="s">
        <v>706</v>
      </c>
      <c r="D188" s="35" t="s">
        <v>456</v>
      </c>
      <c r="E188" s="36" t="s">
        <v>458</v>
      </c>
      <c r="F188" s="32" t="s">
        <v>457</v>
      </c>
      <c r="G188" s="39" t="s">
        <v>79</v>
      </c>
      <c r="H188" s="40" t="s">
        <v>80</v>
      </c>
      <c r="I188" s="41">
        <v>50</v>
      </c>
      <c r="N188" s="90"/>
    </row>
    <row r="189" spans="1:14" hidden="1" outlineLevel="1" x14ac:dyDescent="0.25">
      <c r="A189" s="34" t="s">
        <v>0</v>
      </c>
      <c r="B189" s="54">
        <v>390</v>
      </c>
      <c r="C189" s="59" t="s">
        <v>706</v>
      </c>
      <c r="D189" s="35" t="s">
        <v>456</v>
      </c>
      <c r="E189" s="36" t="s">
        <v>458</v>
      </c>
      <c r="F189" s="32" t="s">
        <v>457</v>
      </c>
      <c r="G189" s="73" t="s">
        <v>75</v>
      </c>
      <c r="H189" s="76" t="s">
        <v>76</v>
      </c>
      <c r="I189" s="80">
        <v>10</v>
      </c>
      <c r="N189" s="90"/>
    </row>
    <row r="190" spans="1:14" hidden="1" outlineLevel="1" x14ac:dyDescent="0.25">
      <c r="A190" s="34" t="s">
        <v>3</v>
      </c>
      <c r="B190" s="54">
        <v>411</v>
      </c>
      <c r="C190" s="59" t="s">
        <v>706</v>
      </c>
      <c r="D190" s="35" t="s">
        <v>456</v>
      </c>
      <c r="E190" s="36" t="s">
        <v>458</v>
      </c>
      <c r="F190" s="32" t="s">
        <v>457</v>
      </c>
      <c r="G190" s="42" t="s">
        <v>199</v>
      </c>
      <c r="H190" s="44" t="s">
        <v>201</v>
      </c>
      <c r="I190" s="43">
        <v>1</v>
      </c>
      <c r="N190" s="90"/>
    </row>
    <row r="191" spans="1:14" hidden="1" outlineLevel="1" x14ac:dyDescent="0.25">
      <c r="A191" s="34" t="s">
        <v>62</v>
      </c>
      <c r="B191" s="54">
        <v>432</v>
      </c>
      <c r="C191" s="59" t="s">
        <v>706</v>
      </c>
      <c r="D191" s="35" t="s">
        <v>456</v>
      </c>
      <c r="E191" s="36" t="s">
        <v>458</v>
      </c>
      <c r="F191" s="32" t="s">
        <v>457</v>
      </c>
      <c r="G191" s="42" t="s">
        <v>78</v>
      </c>
      <c r="H191" s="42" t="s">
        <v>80</v>
      </c>
      <c r="I191" s="43">
        <v>30</v>
      </c>
      <c r="N191" s="90"/>
    </row>
    <row r="192" spans="1:14" hidden="1" outlineLevel="1" x14ac:dyDescent="0.25">
      <c r="A192" s="34" t="s">
        <v>61</v>
      </c>
      <c r="B192" s="54">
        <v>453</v>
      </c>
      <c r="C192" s="59" t="s">
        <v>706</v>
      </c>
      <c r="D192" s="35" t="s">
        <v>456</v>
      </c>
      <c r="E192" s="36" t="s">
        <v>458</v>
      </c>
      <c r="F192" s="32" t="s">
        <v>457</v>
      </c>
      <c r="G192" s="42" t="s">
        <v>77</v>
      </c>
      <c r="H192" s="42" t="s">
        <v>80</v>
      </c>
      <c r="I192" s="43">
        <v>20</v>
      </c>
      <c r="N192" s="90"/>
    </row>
    <row r="193" spans="1:14" hidden="1" outlineLevel="1" x14ac:dyDescent="0.25">
      <c r="A193" s="57" t="s">
        <v>53</v>
      </c>
      <c r="B193" s="54">
        <v>474</v>
      </c>
      <c r="C193" s="59" t="s">
        <v>706</v>
      </c>
      <c r="D193" s="62" t="s">
        <v>456</v>
      </c>
      <c r="E193" s="64" t="s">
        <v>458</v>
      </c>
      <c r="F193" s="66" t="s">
        <v>457</v>
      </c>
      <c r="G193" s="71" t="s">
        <v>200</v>
      </c>
      <c r="H193" s="71" t="s">
        <v>201</v>
      </c>
      <c r="I193" s="79">
        <v>1</v>
      </c>
      <c r="N193" s="90"/>
    </row>
    <row r="194" spans="1:14" hidden="1" outlineLevel="1" x14ac:dyDescent="0.25">
      <c r="A194" s="34" t="s">
        <v>1</v>
      </c>
      <c r="B194" s="54">
        <v>493</v>
      </c>
      <c r="C194" s="59" t="s">
        <v>705</v>
      </c>
      <c r="D194" s="35" t="s">
        <v>456</v>
      </c>
      <c r="E194" s="36" t="s">
        <v>487</v>
      </c>
      <c r="F194" s="32" t="s">
        <v>486</v>
      </c>
      <c r="G194" s="42" t="s">
        <v>79</v>
      </c>
      <c r="H194" s="42" t="s">
        <v>80</v>
      </c>
      <c r="I194" s="43">
        <v>50</v>
      </c>
      <c r="N194" s="90"/>
    </row>
    <row r="195" spans="1:14" hidden="1" outlineLevel="1" x14ac:dyDescent="0.25">
      <c r="A195" s="34" t="s">
        <v>0</v>
      </c>
      <c r="B195" s="54">
        <v>503</v>
      </c>
      <c r="C195" s="59" t="s">
        <v>705</v>
      </c>
      <c r="D195" s="35" t="s">
        <v>456</v>
      </c>
      <c r="E195" s="36" t="s">
        <v>487</v>
      </c>
      <c r="F195" s="32" t="s">
        <v>486</v>
      </c>
      <c r="G195" s="73" t="s">
        <v>75</v>
      </c>
      <c r="H195" s="76" t="s">
        <v>76</v>
      </c>
      <c r="I195" s="80">
        <v>10</v>
      </c>
      <c r="N195" s="90"/>
    </row>
    <row r="196" spans="1:14" hidden="1" outlineLevel="1" x14ac:dyDescent="0.25">
      <c r="A196" s="34" t="s">
        <v>3</v>
      </c>
      <c r="B196" s="54">
        <v>513</v>
      </c>
      <c r="C196" s="59" t="s">
        <v>705</v>
      </c>
      <c r="D196" s="35" t="s">
        <v>456</v>
      </c>
      <c r="E196" s="36" t="s">
        <v>487</v>
      </c>
      <c r="F196" s="32" t="s">
        <v>486</v>
      </c>
      <c r="G196" s="39" t="s">
        <v>199</v>
      </c>
      <c r="H196" s="75" t="s">
        <v>201</v>
      </c>
      <c r="I196" s="41">
        <v>1</v>
      </c>
      <c r="N196" s="90"/>
    </row>
    <row r="197" spans="1:14" hidden="1" outlineLevel="1" x14ac:dyDescent="0.25">
      <c r="A197" s="34" t="s">
        <v>62</v>
      </c>
      <c r="B197" s="54">
        <v>523</v>
      </c>
      <c r="C197" s="59" t="s">
        <v>705</v>
      </c>
      <c r="D197" s="35" t="s">
        <v>456</v>
      </c>
      <c r="E197" s="36" t="s">
        <v>487</v>
      </c>
      <c r="F197" s="32" t="s">
        <v>486</v>
      </c>
      <c r="G197" s="42" t="s">
        <v>78</v>
      </c>
      <c r="H197" s="42" t="s">
        <v>80</v>
      </c>
      <c r="I197" s="43">
        <v>30</v>
      </c>
      <c r="N197" s="90"/>
    </row>
    <row r="198" spans="1:14" hidden="1" outlineLevel="1" x14ac:dyDescent="0.25">
      <c r="A198" s="34" t="s">
        <v>61</v>
      </c>
      <c r="B198" s="54">
        <v>533</v>
      </c>
      <c r="C198" s="59" t="s">
        <v>705</v>
      </c>
      <c r="D198" s="35" t="s">
        <v>456</v>
      </c>
      <c r="E198" s="36" t="s">
        <v>487</v>
      </c>
      <c r="F198" s="32" t="s">
        <v>486</v>
      </c>
      <c r="G198" s="42" t="s">
        <v>77</v>
      </c>
      <c r="H198" s="42" t="s">
        <v>80</v>
      </c>
      <c r="I198" s="43">
        <v>20</v>
      </c>
      <c r="N198" s="90"/>
    </row>
    <row r="199" spans="1:14" hidden="1" outlineLevel="1" x14ac:dyDescent="0.25">
      <c r="A199" s="34" t="s">
        <v>53</v>
      </c>
      <c r="B199" s="54">
        <v>543</v>
      </c>
      <c r="C199" s="59" t="s">
        <v>705</v>
      </c>
      <c r="D199" s="35" t="s">
        <v>456</v>
      </c>
      <c r="E199" s="36" t="s">
        <v>487</v>
      </c>
      <c r="F199" s="32" t="s">
        <v>486</v>
      </c>
      <c r="G199" s="44" t="s">
        <v>200</v>
      </c>
      <c r="H199" s="44" t="s">
        <v>201</v>
      </c>
      <c r="I199" s="43">
        <v>1</v>
      </c>
      <c r="N199" s="90"/>
    </row>
    <row r="200" spans="1:14" hidden="1" outlineLevel="1" x14ac:dyDescent="0.25">
      <c r="A200" s="57" t="s">
        <v>1</v>
      </c>
      <c r="B200" s="54">
        <v>494</v>
      </c>
      <c r="C200" s="59" t="s">
        <v>705</v>
      </c>
      <c r="D200" s="62" t="s">
        <v>456</v>
      </c>
      <c r="E200" s="64" t="s">
        <v>485</v>
      </c>
      <c r="F200" s="66" t="s">
        <v>484</v>
      </c>
      <c r="G200" s="68" t="s">
        <v>79</v>
      </c>
      <c r="H200" s="68" t="s">
        <v>80</v>
      </c>
      <c r="I200" s="79">
        <v>300</v>
      </c>
      <c r="N200" s="90"/>
    </row>
    <row r="201" spans="1:14" hidden="1" outlineLevel="1" x14ac:dyDescent="0.25">
      <c r="A201" s="34" t="s">
        <v>0</v>
      </c>
      <c r="B201" s="54">
        <v>504</v>
      </c>
      <c r="C201" s="59" t="s">
        <v>705</v>
      </c>
      <c r="D201" s="35" t="s">
        <v>456</v>
      </c>
      <c r="E201" s="36" t="s">
        <v>485</v>
      </c>
      <c r="F201" s="32" t="s">
        <v>484</v>
      </c>
      <c r="G201" s="37" t="s">
        <v>75</v>
      </c>
      <c r="H201" s="37" t="s">
        <v>76</v>
      </c>
      <c r="I201" s="38">
        <v>100</v>
      </c>
      <c r="N201" s="90"/>
    </row>
    <row r="202" spans="1:14" hidden="1" outlineLevel="1" x14ac:dyDescent="0.25">
      <c r="A202" s="34" t="s">
        <v>3</v>
      </c>
      <c r="B202" s="54">
        <v>514</v>
      </c>
      <c r="C202" s="59" t="s">
        <v>705</v>
      </c>
      <c r="D202" s="35" t="s">
        <v>456</v>
      </c>
      <c r="E202" s="36" t="s">
        <v>485</v>
      </c>
      <c r="F202" s="32" t="s">
        <v>484</v>
      </c>
      <c r="G202" s="39" t="s">
        <v>199</v>
      </c>
      <c r="H202" s="75" t="s">
        <v>201</v>
      </c>
      <c r="I202" s="41">
        <v>1</v>
      </c>
      <c r="N202" s="90"/>
    </row>
    <row r="203" spans="1:14" hidden="1" outlineLevel="1" x14ac:dyDescent="0.25">
      <c r="A203" s="34" t="s">
        <v>62</v>
      </c>
      <c r="B203" s="54">
        <v>524</v>
      </c>
      <c r="C203" s="59" t="s">
        <v>705</v>
      </c>
      <c r="D203" s="35" t="s">
        <v>456</v>
      </c>
      <c r="E203" s="36" t="s">
        <v>485</v>
      </c>
      <c r="F203" s="32" t="s">
        <v>484</v>
      </c>
      <c r="G203" s="39" t="s">
        <v>78</v>
      </c>
      <c r="H203" s="40" t="s">
        <v>80</v>
      </c>
      <c r="I203" s="41">
        <v>300</v>
      </c>
      <c r="N203" s="90"/>
    </row>
    <row r="204" spans="1:14" hidden="1" outlineLevel="1" x14ac:dyDescent="0.25">
      <c r="A204" s="34" t="s">
        <v>61</v>
      </c>
      <c r="B204" s="54">
        <v>534</v>
      </c>
      <c r="C204" s="59" t="s">
        <v>705</v>
      </c>
      <c r="D204" s="35" t="s">
        <v>456</v>
      </c>
      <c r="E204" s="36" t="s">
        <v>485</v>
      </c>
      <c r="F204" s="32" t="s">
        <v>484</v>
      </c>
      <c r="G204" s="42" t="s">
        <v>77</v>
      </c>
      <c r="H204" s="42" t="s">
        <v>80</v>
      </c>
      <c r="I204" s="43">
        <v>300</v>
      </c>
      <c r="N204" s="90"/>
    </row>
    <row r="205" spans="1:14" hidden="1" outlineLevel="1" x14ac:dyDescent="0.25">
      <c r="A205" s="34" t="s">
        <v>53</v>
      </c>
      <c r="B205" s="54">
        <v>544</v>
      </c>
      <c r="C205" s="59" t="s">
        <v>705</v>
      </c>
      <c r="D205" s="35" t="s">
        <v>456</v>
      </c>
      <c r="E205" s="36" t="s">
        <v>485</v>
      </c>
      <c r="F205" s="32" t="s">
        <v>484</v>
      </c>
      <c r="G205" s="44" t="s">
        <v>200</v>
      </c>
      <c r="H205" s="44" t="s">
        <v>201</v>
      </c>
      <c r="I205" s="43">
        <v>1</v>
      </c>
      <c r="N205" s="90"/>
    </row>
    <row r="206" spans="1:14" hidden="1" outlineLevel="1" x14ac:dyDescent="0.25">
      <c r="A206" s="34" t="s">
        <v>1</v>
      </c>
      <c r="B206" s="54">
        <v>495</v>
      </c>
      <c r="C206" s="59" t="s">
        <v>705</v>
      </c>
      <c r="D206" s="35" t="s">
        <v>456</v>
      </c>
      <c r="E206" s="36" t="s">
        <v>483</v>
      </c>
      <c r="F206" s="32" t="s">
        <v>482</v>
      </c>
      <c r="G206" s="42" t="s">
        <v>79</v>
      </c>
      <c r="H206" s="42" t="s">
        <v>80</v>
      </c>
      <c r="I206" s="43">
        <v>300</v>
      </c>
      <c r="N206" s="90"/>
    </row>
    <row r="207" spans="1:14" hidden="1" outlineLevel="1" x14ac:dyDescent="0.25">
      <c r="A207" s="57" t="s">
        <v>0</v>
      </c>
      <c r="B207" s="54">
        <v>505</v>
      </c>
      <c r="C207" s="59" t="s">
        <v>705</v>
      </c>
      <c r="D207" s="62" t="s">
        <v>456</v>
      </c>
      <c r="E207" s="64" t="s">
        <v>483</v>
      </c>
      <c r="F207" s="66" t="s">
        <v>482</v>
      </c>
      <c r="G207" s="72" t="s">
        <v>75</v>
      </c>
      <c r="H207" s="72" t="s">
        <v>76</v>
      </c>
      <c r="I207" s="81">
        <v>100</v>
      </c>
      <c r="N207" s="90"/>
    </row>
    <row r="208" spans="1:14" hidden="1" outlineLevel="1" x14ac:dyDescent="0.25">
      <c r="A208" s="34" t="s">
        <v>3</v>
      </c>
      <c r="B208" s="54">
        <v>515</v>
      </c>
      <c r="C208" s="59" t="s">
        <v>705</v>
      </c>
      <c r="D208" s="35" t="s">
        <v>456</v>
      </c>
      <c r="E208" s="36" t="s">
        <v>483</v>
      </c>
      <c r="F208" s="32" t="s">
        <v>482</v>
      </c>
      <c r="G208" s="42" t="s">
        <v>199</v>
      </c>
      <c r="H208" s="44" t="s">
        <v>201</v>
      </c>
      <c r="I208" s="43">
        <v>1</v>
      </c>
      <c r="N208" s="90"/>
    </row>
    <row r="209" spans="1:14" hidden="1" outlineLevel="1" x14ac:dyDescent="0.25">
      <c r="A209" s="34" t="s">
        <v>62</v>
      </c>
      <c r="B209" s="54">
        <v>525</v>
      </c>
      <c r="C209" s="59" t="s">
        <v>705</v>
      </c>
      <c r="D209" s="35" t="s">
        <v>456</v>
      </c>
      <c r="E209" s="36" t="s">
        <v>483</v>
      </c>
      <c r="F209" s="32" t="s">
        <v>482</v>
      </c>
      <c r="G209" s="39" t="s">
        <v>78</v>
      </c>
      <c r="H209" s="40" t="s">
        <v>80</v>
      </c>
      <c r="I209" s="41">
        <v>300</v>
      </c>
      <c r="N209" s="90"/>
    </row>
    <row r="210" spans="1:14" hidden="1" outlineLevel="1" x14ac:dyDescent="0.25">
      <c r="A210" s="34" t="s">
        <v>61</v>
      </c>
      <c r="B210" s="54">
        <v>535</v>
      </c>
      <c r="C210" s="59" t="s">
        <v>705</v>
      </c>
      <c r="D210" s="35" t="s">
        <v>456</v>
      </c>
      <c r="E210" s="36" t="s">
        <v>483</v>
      </c>
      <c r="F210" s="32" t="s">
        <v>482</v>
      </c>
      <c r="G210" s="39" t="s">
        <v>77</v>
      </c>
      <c r="H210" s="40" t="s">
        <v>80</v>
      </c>
      <c r="I210" s="41">
        <v>300</v>
      </c>
      <c r="N210" s="90"/>
    </row>
    <row r="211" spans="1:14" hidden="1" outlineLevel="1" x14ac:dyDescent="0.25">
      <c r="A211" s="34" t="s">
        <v>53</v>
      </c>
      <c r="B211" s="54">
        <v>545</v>
      </c>
      <c r="C211" s="59" t="s">
        <v>705</v>
      </c>
      <c r="D211" s="35" t="s">
        <v>456</v>
      </c>
      <c r="E211" s="36" t="s">
        <v>483</v>
      </c>
      <c r="F211" s="32" t="s">
        <v>482</v>
      </c>
      <c r="G211" s="44" t="s">
        <v>200</v>
      </c>
      <c r="H211" s="44" t="s">
        <v>201</v>
      </c>
      <c r="I211" s="43">
        <v>1</v>
      </c>
      <c r="N211" s="90"/>
    </row>
    <row r="212" spans="1:14" hidden="1" outlineLevel="1" x14ac:dyDescent="0.25">
      <c r="A212" s="34" t="s">
        <v>1</v>
      </c>
      <c r="B212" s="54">
        <v>496</v>
      </c>
      <c r="C212" s="59" t="s">
        <v>705</v>
      </c>
      <c r="D212" s="35" t="s">
        <v>456</v>
      </c>
      <c r="E212" s="36" t="s">
        <v>481</v>
      </c>
      <c r="F212" s="32" t="s">
        <v>480</v>
      </c>
      <c r="G212" s="42" t="s">
        <v>79</v>
      </c>
      <c r="H212" s="42" t="s">
        <v>80</v>
      </c>
      <c r="I212" s="43">
        <v>50</v>
      </c>
      <c r="N212" s="90"/>
    </row>
    <row r="213" spans="1:14" hidden="1" outlineLevel="1" x14ac:dyDescent="0.25">
      <c r="A213" s="34" t="s">
        <v>0</v>
      </c>
      <c r="B213" s="54">
        <v>506</v>
      </c>
      <c r="C213" s="59" t="s">
        <v>705</v>
      </c>
      <c r="D213" s="35" t="s">
        <v>456</v>
      </c>
      <c r="E213" s="36" t="s">
        <v>481</v>
      </c>
      <c r="F213" s="32" t="s">
        <v>480</v>
      </c>
      <c r="G213" s="37" t="s">
        <v>75</v>
      </c>
      <c r="H213" s="37" t="s">
        <v>76</v>
      </c>
      <c r="I213" s="38">
        <v>10</v>
      </c>
      <c r="N213" s="90"/>
    </row>
    <row r="214" spans="1:14" hidden="1" outlineLevel="1" x14ac:dyDescent="0.25">
      <c r="A214" s="57" t="s">
        <v>3</v>
      </c>
      <c r="B214" s="54">
        <v>516</v>
      </c>
      <c r="C214" s="59" t="s">
        <v>705</v>
      </c>
      <c r="D214" s="62" t="s">
        <v>456</v>
      </c>
      <c r="E214" s="64" t="s">
        <v>481</v>
      </c>
      <c r="F214" s="66" t="s">
        <v>480</v>
      </c>
      <c r="G214" s="68" t="s">
        <v>199</v>
      </c>
      <c r="H214" s="71" t="s">
        <v>201</v>
      </c>
      <c r="I214" s="79">
        <v>1</v>
      </c>
      <c r="N214" s="90"/>
    </row>
    <row r="215" spans="1:14" hidden="1" outlineLevel="1" x14ac:dyDescent="0.25">
      <c r="A215" s="34" t="s">
        <v>62</v>
      </c>
      <c r="B215" s="54">
        <v>526</v>
      </c>
      <c r="C215" s="59" t="s">
        <v>705</v>
      </c>
      <c r="D215" s="35" t="s">
        <v>456</v>
      </c>
      <c r="E215" s="36" t="s">
        <v>481</v>
      </c>
      <c r="F215" s="32" t="s">
        <v>480</v>
      </c>
      <c r="G215" s="42" t="s">
        <v>78</v>
      </c>
      <c r="H215" s="42" t="s">
        <v>80</v>
      </c>
      <c r="I215" s="43">
        <v>30</v>
      </c>
      <c r="N215" s="90"/>
    </row>
    <row r="216" spans="1:14" hidden="1" outlineLevel="1" x14ac:dyDescent="0.25">
      <c r="A216" s="34" t="s">
        <v>61</v>
      </c>
      <c r="B216" s="54">
        <v>536</v>
      </c>
      <c r="C216" s="59" t="s">
        <v>705</v>
      </c>
      <c r="D216" s="35" t="s">
        <v>456</v>
      </c>
      <c r="E216" s="36" t="s">
        <v>481</v>
      </c>
      <c r="F216" s="32" t="s">
        <v>480</v>
      </c>
      <c r="G216" s="39" t="s">
        <v>77</v>
      </c>
      <c r="H216" s="40" t="s">
        <v>80</v>
      </c>
      <c r="I216" s="41">
        <v>20</v>
      </c>
      <c r="N216" s="90"/>
    </row>
    <row r="217" spans="1:14" hidden="1" outlineLevel="1" x14ac:dyDescent="0.25">
      <c r="A217" s="34" t="s">
        <v>53</v>
      </c>
      <c r="B217" s="54">
        <v>546</v>
      </c>
      <c r="C217" s="59" t="s">
        <v>705</v>
      </c>
      <c r="D217" s="35" t="s">
        <v>456</v>
      </c>
      <c r="E217" s="36" t="s">
        <v>481</v>
      </c>
      <c r="F217" s="32" t="s">
        <v>480</v>
      </c>
      <c r="G217" s="69" t="s">
        <v>200</v>
      </c>
      <c r="H217" s="75" t="s">
        <v>201</v>
      </c>
      <c r="I217" s="41">
        <v>1</v>
      </c>
      <c r="N217" s="90"/>
    </row>
    <row r="218" spans="1:14" hidden="1" outlineLevel="1" x14ac:dyDescent="0.25">
      <c r="D218" s="55"/>
      <c r="E218" s="55"/>
      <c r="F218" s="55"/>
      <c r="G218" s="55"/>
      <c r="H218" s="55"/>
      <c r="I218" s="55"/>
      <c r="J218" s="55"/>
      <c r="K218" s="55"/>
      <c r="L218" s="55"/>
    </row>
    <row r="219" spans="1:14" hidden="1" outlineLevel="1" x14ac:dyDescent="0.25">
      <c r="D219" s="55"/>
      <c r="E219" s="55"/>
      <c r="F219" s="55"/>
      <c r="G219" s="55"/>
      <c r="H219" s="55"/>
      <c r="I219" s="55"/>
      <c r="J219" s="55"/>
      <c r="K219" s="55"/>
      <c r="L219" s="55"/>
    </row>
    <row r="220" spans="1:14" hidden="1" outlineLevel="1" x14ac:dyDescent="0.25">
      <c r="F220" s="66" t="s">
        <v>707</v>
      </c>
    </row>
    <row r="221" spans="1:14" hidden="1" outlineLevel="1" x14ac:dyDescent="0.25"/>
    <row r="222" spans="1:14" hidden="1" outlineLevel="1" x14ac:dyDescent="0.25">
      <c r="L222" s="86" t="s">
        <v>697</v>
      </c>
      <c r="M222" t="s">
        <v>699</v>
      </c>
      <c r="N222"/>
    </row>
    <row r="223" spans="1:14" hidden="1" outlineLevel="1" x14ac:dyDescent="0.25">
      <c r="L223" s="87" t="s">
        <v>79</v>
      </c>
      <c r="M223" s="88">
        <v>2250</v>
      </c>
      <c r="N223"/>
    </row>
    <row r="224" spans="1:14" hidden="1" outlineLevel="1" x14ac:dyDescent="0.25">
      <c r="L224" s="87" t="s">
        <v>75</v>
      </c>
      <c r="M224" s="88">
        <v>530</v>
      </c>
      <c r="N224"/>
    </row>
    <row r="225" spans="12:14" hidden="1" outlineLevel="1" x14ac:dyDescent="0.25">
      <c r="L225" s="87" t="s">
        <v>199</v>
      </c>
      <c r="M225" s="88">
        <v>35</v>
      </c>
      <c r="N225"/>
    </row>
    <row r="226" spans="12:14" hidden="1" outlineLevel="1" x14ac:dyDescent="0.25">
      <c r="L226" s="87" t="s">
        <v>78</v>
      </c>
      <c r="M226" s="88">
        <v>1590</v>
      </c>
      <c r="N226"/>
    </row>
    <row r="227" spans="12:14" hidden="1" outlineLevel="1" x14ac:dyDescent="0.25">
      <c r="L227" s="87" t="s">
        <v>81</v>
      </c>
      <c r="M227" s="88">
        <v>6</v>
      </c>
      <c r="N227"/>
    </row>
    <row r="228" spans="12:14" hidden="1" outlineLevel="1" x14ac:dyDescent="0.25">
      <c r="L228" s="87" t="s">
        <v>551</v>
      </c>
      <c r="M228" s="88">
        <v>1</v>
      </c>
      <c r="N228"/>
    </row>
    <row r="229" spans="12:14" hidden="1" outlineLevel="1" x14ac:dyDescent="0.25">
      <c r="L229" s="87" t="s">
        <v>549</v>
      </c>
      <c r="M229" s="88">
        <v>16</v>
      </c>
      <c r="N229"/>
    </row>
    <row r="230" spans="12:14" hidden="1" outlineLevel="1" x14ac:dyDescent="0.25">
      <c r="L230" s="87" t="s">
        <v>514</v>
      </c>
      <c r="M230" s="88">
        <v>8</v>
      </c>
      <c r="N230"/>
    </row>
    <row r="231" spans="12:14" hidden="1" outlineLevel="1" x14ac:dyDescent="0.25">
      <c r="L231" s="87" t="s">
        <v>77</v>
      </c>
      <c r="M231" s="88">
        <v>1260</v>
      </c>
      <c r="N231"/>
    </row>
    <row r="232" spans="12:14" hidden="1" outlineLevel="1" x14ac:dyDescent="0.25">
      <c r="L232" s="87" t="s">
        <v>200</v>
      </c>
      <c r="M232" s="88">
        <v>35</v>
      </c>
      <c r="N232"/>
    </row>
    <row r="233" spans="12:14" collapsed="1" x14ac:dyDescent="0.25">
      <c r="L233" s="87" t="s">
        <v>698</v>
      </c>
      <c r="M233" s="88">
        <v>5731</v>
      </c>
      <c r="N233"/>
    </row>
    <row r="234" spans="12:14" x14ac:dyDescent="0.25">
      <c r="L234"/>
      <c r="M234"/>
      <c r="N234"/>
    </row>
    <row r="235" spans="12:14" x14ac:dyDescent="0.25">
      <c r="L235"/>
      <c r="M235"/>
      <c r="N235"/>
    </row>
    <row r="236" spans="12:14" x14ac:dyDescent="0.25">
      <c r="L236"/>
      <c r="M236"/>
      <c r="N236"/>
    </row>
    <row r="237" spans="12:14" x14ac:dyDescent="0.25">
      <c r="L237"/>
      <c r="M237"/>
      <c r="N237"/>
    </row>
    <row r="238" spans="12:14" x14ac:dyDescent="0.25">
      <c r="L238"/>
      <c r="M238"/>
      <c r="N238"/>
    </row>
    <row r="239" spans="12:14" x14ac:dyDescent="0.25">
      <c r="L239"/>
      <c r="M239"/>
      <c r="N239"/>
    </row>
    <row r="240" spans="12:14" x14ac:dyDescent="0.25">
      <c r="L240"/>
    </row>
    <row r="241" spans="12:12" x14ac:dyDescent="0.25">
      <c r="L241"/>
    </row>
    <row r="242" spans="12:12" x14ac:dyDescent="0.25">
      <c r="L242"/>
    </row>
    <row r="243" spans="12:12" x14ac:dyDescent="0.25">
      <c r="L243"/>
    </row>
    <row r="244" spans="12:12" x14ac:dyDescent="0.25">
      <c r="L244"/>
    </row>
    <row r="245" spans="12:12" x14ac:dyDescent="0.25">
      <c r="L245"/>
    </row>
    <row r="246" spans="12:12" x14ac:dyDescent="0.25">
      <c r="L246"/>
    </row>
    <row r="247" spans="12:12" x14ac:dyDescent="0.25">
      <c r="L247"/>
    </row>
    <row r="248" spans="12:12" x14ac:dyDescent="0.25">
      <c r="L248"/>
    </row>
    <row r="249" spans="12:12" x14ac:dyDescent="0.25">
      <c r="L249"/>
    </row>
    <row r="250" spans="12:12" x14ac:dyDescent="0.25">
      <c r="L250"/>
    </row>
    <row r="251" spans="12:12" x14ac:dyDescent="0.25">
      <c r="L251"/>
    </row>
    <row r="252" spans="12:12" x14ac:dyDescent="0.25">
      <c r="L252"/>
    </row>
    <row r="253" spans="12:12" x14ac:dyDescent="0.25">
      <c r="L253"/>
    </row>
    <row r="254" spans="12:12" x14ac:dyDescent="0.25">
      <c r="L254"/>
    </row>
    <row r="255" spans="12:12" x14ac:dyDescent="0.25">
      <c r="L255"/>
    </row>
    <row r="256" spans="12:12" x14ac:dyDescent="0.25">
      <c r="L256"/>
    </row>
  </sheetData>
  <sheetProtection algorithmName="SHA-512" hashValue="d0k8ini6fMOe5BYvQKxcu8BaaoJkmdE+LBEOjWdYk3JlvQD8kPEdr9bQHI4Rb0nslE1gIM9X1w2+fLNjY7/J5A==" saltValue="RDKL7eHysEBIdjB3iB3hqw==" spinCount="100000" sheet="1" objects="1" scenarios="1" formatColumn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64EDC-FC5B-4B96-A2F8-6FD41516E9D7}">
  <sheetPr>
    <tabColor rgb="FFC00000"/>
  </sheetPr>
  <dimension ref="A1:O377"/>
  <sheetViews>
    <sheetView zoomScaleNormal="100" workbookViewId="0">
      <pane ySplit="1" topLeftCell="A324" activePane="bottomLeft" state="frozen"/>
      <selection activeCell="S117" sqref="S117"/>
      <selection pane="bottomLeft" activeCell="S117" sqref="S117"/>
    </sheetView>
  </sheetViews>
  <sheetFormatPr defaultRowHeight="15" outlineLevelRow="1" outlineLevelCol="1" x14ac:dyDescent="0.25"/>
  <cols>
    <col min="1" max="1" width="7" style="33" hidden="1" customWidth="1" outlineLevel="1"/>
    <col min="2" max="3" width="7" style="55" hidden="1" customWidth="1" outlineLevel="1"/>
    <col min="4" max="4" width="9.85546875" style="33" hidden="1" customWidth="1" outlineLevel="1"/>
    <col min="5" max="5" width="37.42578125" style="33" hidden="1" customWidth="1" outlineLevel="1"/>
    <col min="6" max="6" width="35.42578125" style="33" hidden="1" customWidth="1" outlineLevel="1"/>
    <col min="7" max="7" width="23.140625" style="33" hidden="1" customWidth="1" outlineLevel="1"/>
    <col min="8" max="8" width="14.140625" style="33" hidden="1" customWidth="1" outlineLevel="1"/>
    <col min="9" max="9" width="11.28515625" style="48" hidden="1" customWidth="1" outlineLevel="1"/>
    <col min="10" max="10" width="9.140625" style="33" hidden="1" customWidth="1" outlineLevel="1"/>
    <col min="11" max="11" width="9.7109375" style="33" hidden="1" customWidth="1" outlineLevel="1"/>
    <col min="12" max="12" width="28.85546875" style="33" hidden="1" customWidth="1" outlineLevel="1"/>
    <col min="13" max="13" width="15.7109375" style="33" hidden="1" customWidth="1" outlineLevel="1"/>
    <col min="14" max="14" width="9.7109375" style="33" customWidth="1" collapsed="1"/>
    <col min="15" max="16384" width="9.140625" style="33"/>
  </cols>
  <sheetData>
    <row r="1" spans="1:9" hidden="1" outlineLevel="1" x14ac:dyDescent="0.25">
      <c r="A1" s="58" t="s">
        <v>2</v>
      </c>
      <c r="B1" s="60" t="s">
        <v>696</v>
      </c>
      <c r="C1" s="60" t="s">
        <v>702</v>
      </c>
      <c r="D1" s="58" t="s">
        <v>471</v>
      </c>
      <c r="E1" s="58" t="s">
        <v>470</v>
      </c>
      <c r="F1" s="58" t="s">
        <v>469</v>
      </c>
      <c r="G1" s="58" t="s">
        <v>468</v>
      </c>
      <c r="H1" s="58" t="s">
        <v>101</v>
      </c>
      <c r="I1" s="58" t="s">
        <v>60</v>
      </c>
    </row>
    <row r="2" spans="1:9" hidden="1" outlineLevel="1" x14ac:dyDescent="0.25">
      <c r="A2" s="34" t="s">
        <v>1</v>
      </c>
      <c r="B2" s="54">
        <v>10</v>
      </c>
      <c r="C2" s="54" t="s">
        <v>703</v>
      </c>
      <c r="D2" s="35" t="s">
        <v>426</v>
      </c>
      <c r="E2" s="36" t="s">
        <v>534</v>
      </c>
      <c r="F2" s="32" t="s">
        <v>493</v>
      </c>
      <c r="G2" s="42" t="s">
        <v>79</v>
      </c>
      <c r="H2" s="42" t="s">
        <v>80</v>
      </c>
      <c r="I2" s="43">
        <v>50</v>
      </c>
    </row>
    <row r="3" spans="1:9" hidden="1" outlineLevel="1" x14ac:dyDescent="0.25">
      <c r="A3" s="34" t="s">
        <v>0</v>
      </c>
      <c r="B3" s="54">
        <v>31</v>
      </c>
      <c r="C3" s="54" t="s">
        <v>703</v>
      </c>
      <c r="D3" s="35" t="s">
        <v>426</v>
      </c>
      <c r="E3" s="36" t="s">
        <v>534</v>
      </c>
      <c r="F3" s="32" t="s">
        <v>493</v>
      </c>
      <c r="G3" s="37" t="s">
        <v>75</v>
      </c>
      <c r="H3" s="37" t="s">
        <v>76</v>
      </c>
      <c r="I3" s="38">
        <v>10</v>
      </c>
    </row>
    <row r="4" spans="1:9" hidden="1" outlineLevel="1" x14ac:dyDescent="0.25">
      <c r="A4" s="34" t="s">
        <v>3</v>
      </c>
      <c r="B4" s="54">
        <v>52</v>
      </c>
      <c r="C4" s="54" t="s">
        <v>703</v>
      </c>
      <c r="D4" s="35" t="s">
        <v>426</v>
      </c>
      <c r="E4" s="36" t="s">
        <v>534</v>
      </c>
      <c r="F4" s="32" t="s">
        <v>493</v>
      </c>
      <c r="G4" s="42" t="s">
        <v>199</v>
      </c>
      <c r="H4" s="44" t="s">
        <v>201</v>
      </c>
      <c r="I4" s="43">
        <v>1</v>
      </c>
    </row>
    <row r="5" spans="1:9" hidden="1" outlineLevel="1" x14ac:dyDescent="0.25">
      <c r="A5" s="34" t="s">
        <v>62</v>
      </c>
      <c r="B5" s="54">
        <v>78</v>
      </c>
      <c r="C5" s="54" t="s">
        <v>703</v>
      </c>
      <c r="D5" s="35" t="s">
        <v>426</v>
      </c>
      <c r="E5" s="36" t="s">
        <v>534</v>
      </c>
      <c r="F5" s="32" t="s">
        <v>493</v>
      </c>
      <c r="G5" s="42" t="s">
        <v>78</v>
      </c>
      <c r="H5" s="42" t="s">
        <v>80</v>
      </c>
      <c r="I5" s="43">
        <v>30</v>
      </c>
    </row>
    <row r="6" spans="1:9" hidden="1" outlineLevel="1" x14ac:dyDescent="0.25">
      <c r="A6" s="34" t="s">
        <v>61</v>
      </c>
      <c r="B6" s="54">
        <v>113</v>
      </c>
      <c r="C6" s="54" t="s">
        <v>703</v>
      </c>
      <c r="D6" s="35" t="s">
        <v>426</v>
      </c>
      <c r="E6" s="36" t="s">
        <v>534</v>
      </c>
      <c r="F6" s="32" t="s">
        <v>493</v>
      </c>
      <c r="G6" s="42" t="s">
        <v>77</v>
      </c>
      <c r="H6" s="42" t="s">
        <v>80</v>
      </c>
      <c r="I6" s="43">
        <v>20</v>
      </c>
    </row>
    <row r="7" spans="1:9" hidden="1" outlineLevel="1" x14ac:dyDescent="0.25">
      <c r="A7" s="34" t="s">
        <v>53</v>
      </c>
      <c r="B7" s="54">
        <v>136</v>
      </c>
      <c r="C7" s="54" t="s">
        <v>703</v>
      </c>
      <c r="D7" s="35" t="s">
        <v>426</v>
      </c>
      <c r="E7" s="36" t="s">
        <v>534</v>
      </c>
      <c r="F7" s="32" t="s">
        <v>493</v>
      </c>
      <c r="G7" s="44" t="s">
        <v>200</v>
      </c>
      <c r="H7" s="44" t="s">
        <v>201</v>
      </c>
      <c r="I7" s="43">
        <v>1</v>
      </c>
    </row>
    <row r="8" spans="1:9" hidden="1" outlineLevel="1" x14ac:dyDescent="0.25">
      <c r="A8" s="34" t="s">
        <v>1</v>
      </c>
      <c r="B8" s="54">
        <v>16</v>
      </c>
      <c r="C8" s="54" t="s">
        <v>703</v>
      </c>
      <c r="D8" s="35" t="s">
        <v>426</v>
      </c>
      <c r="E8" s="36" t="s">
        <v>523</v>
      </c>
      <c r="F8" s="32" t="s">
        <v>522</v>
      </c>
      <c r="G8" s="42" t="s">
        <v>79</v>
      </c>
      <c r="H8" s="42" t="s">
        <v>80</v>
      </c>
      <c r="I8" s="43">
        <v>50</v>
      </c>
    </row>
    <row r="9" spans="1:9" hidden="1" outlineLevel="1" x14ac:dyDescent="0.25">
      <c r="A9" s="34" t="s">
        <v>0</v>
      </c>
      <c r="B9" s="54">
        <v>37</v>
      </c>
      <c r="C9" s="54" t="s">
        <v>703</v>
      </c>
      <c r="D9" s="35" t="s">
        <v>426</v>
      </c>
      <c r="E9" s="36" t="s">
        <v>523</v>
      </c>
      <c r="F9" s="32" t="s">
        <v>522</v>
      </c>
      <c r="G9" s="37" t="s">
        <v>75</v>
      </c>
      <c r="H9" s="37" t="s">
        <v>76</v>
      </c>
      <c r="I9" s="38">
        <v>10</v>
      </c>
    </row>
    <row r="10" spans="1:9" hidden="1" outlineLevel="1" x14ac:dyDescent="0.25">
      <c r="A10" s="34" t="s">
        <v>3</v>
      </c>
      <c r="B10" s="54">
        <v>58</v>
      </c>
      <c r="C10" s="54" t="s">
        <v>703</v>
      </c>
      <c r="D10" s="35" t="s">
        <v>426</v>
      </c>
      <c r="E10" s="36" t="s">
        <v>523</v>
      </c>
      <c r="F10" s="32" t="s">
        <v>522</v>
      </c>
      <c r="G10" s="42" t="s">
        <v>199</v>
      </c>
      <c r="H10" s="44" t="s">
        <v>201</v>
      </c>
      <c r="I10" s="43">
        <v>1</v>
      </c>
    </row>
    <row r="11" spans="1:9" hidden="1" outlineLevel="1" x14ac:dyDescent="0.25">
      <c r="A11" s="34" t="s">
        <v>62</v>
      </c>
      <c r="B11" s="54">
        <v>84</v>
      </c>
      <c r="C11" s="54" t="s">
        <v>703</v>
      </c>
      <c r="D11" s="35" t="s">
        <v>426</v>
      </c>
      <c r="E11" s="36" t="s">
        <v>523</v>
      </c>
      <c r="F11" s="32" t="s">
        <v>522</v>
      </c>
      <c r="G11" s="42" t="s">
        <v>78</v>
      </c>
      <c r="H11" s="42" t="s">
        <v>80</v>
      </c>
      <c r="I11" s="43">
        <v>30</v>
      </c>
    </row>
    <row r="12" spans="1:9" hidden="1" outlineLevel="1" x14ac:dyDescent="0.25">
      <c r="A12" s="34" t="s">
        <v>61</v>
      </c>
      <c r="B12" s="54">
        <v>119</v>
      </c>
      <c r="C12" s="54" t="s">
        <v>703</v>
      </c>
      <c r="D12" s="35" t="s">
        <v>426</v>
      </c>
      <c r="E12" s="36" t="s">
        <v>523</v>
      </c>
      <c r="F12" s="32" t="s">
        <v>522</v>
      </c>
      <c r="G12" s="42" t="s">
        <v>77</v>
      </c>
      <c r="H12" s="42" t="s">
        <v>80</v>
      </c>
      <c r="I12" s="43">
        <v>20</v>
      </c>
    </row>
    <row r="13" spans="1:9" hidden="1" outlineLevel="1" x14ac:dyDescent="0.25">
      <c r="A13" s="34" t="s">
        <v>53</v>
      </c>
      <c r="B13" s="54">
        <v>142</v>
      </c>
      <c r="C13" s="54" t="s">
        <v>703</v>
      </c>
      <c r="D13" s="35" t="s">
        <v>426</v>
      </c>
      <c r="E13" s="36" t="s">
        <v>523</v>
      </c>
      <c r="F13" s="32" t="s">
        <v>522</v>
      </c>
      <c r="G13" s="44" t="s">
        <v>200</v>
      </c>
      <c r="H13" s="44" t="s">
        <v>201</v>
      </c>
      <c r="I13" s="43">
        <v>1</v>
      </c>
    </row>
    <row r="14" spans="1:9" hidden="1" outlineLevel="1" x14ac:dyDescent="0.25">
      <c r="A14" s="34" t="s">
        <v>1</v>
      </c>
      <c r="B14" s="54">
        <v>18</v>
      </c>
      <c r="C14" s="54" t="s">
        <v>703</v>
      </c>
      <c r="D14" s="35" t="s">
        <v>426</v>
      </c>
      <c r="E14" s="36" t="s">
        <v>520</v>
      </c>
      <c r="F14" s="32" t="s">
        <v>519</v>
      </c>
      <c r="G14" s="42" t="s">
        <v>79</v>
      </c>
      <c r="H14" s="42" t="s">
        <v>80</v>
      </c>
      <c r="I14" s="43">
        <v>50</v>
      </c>
    </row>
    <row r="15" spans="1:9" hidden="1" outlineLevel="1" x14ac:dyDescent="0.25">
      <c r="A15" s="34" t="s">
        <v>0</v>
      </c>
      <c r="B15" s="54">
        <v>39</v>
      </c>
      <c r="C15" s="54" t="s">
        <v>703</v>
      </c>
      <c r="D15" s="35" t="s">
        <v>426</v>
      </c>
      <c r="E15" s="36" t="s">
        <v>520</v>
      </c>
      <c r="F15" s="32" t="s">
        <v>519</v>
      </c>
      <c r="G15" s="37" t="s">
        <v>75</v>
      </c>
      <c r="H15" s="37" t="s">
        <v>76</v>
      </c>
      <c r="I15" s="38">
        <v>10</v>
      </c>
    </row>
    <row r="16" spans="1:9" hidden="1" outlineLevel="1" x14ac:dyDescent="0.25">
      <c r="A16" s="34" t="s">
        <v>3</v>
      </c>
      <c r="B16" s="54">
        <v>60</v>
      </c>
      <c r="C16" s="54" t="s">
        <v>703</v>
      </c>
      <c r="D16" s="35" t="s">
        <v>426</v>
      </c>
      <c r="E16" s="36" t="s">
        <v>520</v>
      </c>
      <c r="F16" s="32" t="s">
        <v>519</v>
      </c>
      <c r="G16" s="42" t="s">
        <v>199</v>
      </c>
      <c r="H16" s="44" t="s">
        <v>201</v>
      </c>
      <c r="I16" s="43">
        <v>1</v>
      </c>
    </row>
    <row r="17" spans="1:9" hidden="1" outlineLevel="1" x14ac:dyDescent="0.25">
      <c r="A17" s="34" t="s">
        <v>62</v>
      </c>
      <c r="B17" s="54">
        <v>86</v>
      </c>
      <c r="C17" s="54" t="s">
        <v>703</v>
      </c>
      <c r="D17" s="35" t="s">
        <v>426</v>
      </c>
      <c r="E17" s="36" t="s">
        <v>520</v>
      </c>
      <c r="F17" s="32" t="s">
        <v>519</v>
      </c>
      <c r="G17" s="42" t="s">
        <v>78</v>
      </c>
      <c r="H17" s="42" t="s">
        <v>80</v>
      </c>
      <c r="I17" s="43">
        <v>30</v>
      </c>
    </row>
    <row r="18" spans="1:9" hidden="1" outlineLevel="1" x14ac:dyDescent="0.25">
      <c r="A18" s="34" t="s">
        <v>61</v>
      </c>
      <c r="B18" s="54">
        <v>121</v>
      </c>
      <c r="C18" s="54" t="s">
        <v>703</v>
      </c>
      <c r="D18" s="35" t="s">
        <v>426</v>
      </c>
      <c r="E18" s="36" t="s">
        <v>520</v>
      </c>
      <c r="F18" s="32" t="s">
        <v>519</v>
      </c>
      <c r="G18" s="42" t="s">
        <v>77</v>
      </c>
      <c r="H18" s="42" t="s">
        <v>80</v>
      </c>
      <c r="I18" s="43">
        <v>20</v>
      </c>
    </row>
    <row r="19" spans="1:9" hidden="1" outlineLevel="1" x14ac:dyDescent="0.25">
      <c r="A19" s="34" t="s">
        <v>53</v>
      </c>
      <c r="B19" s="54">
        <v>144</v>
      </c>
      <c r="C19" s="54" t="s">
        <v>703</v>
      </c>
      <c r="D19" s="35" t="s">
        <v>426</v>
      </c>
      <c r="E19" s="36" t="s">
        <v>520</v>
      </c>
      <c r="F19" s="32" t="s">
        <v>519</v>
      </c>
      <c r="G19" s="44" t="s">
        <v>200</v>
      </c>
      <c r="H19" s="44" t="s">
        <v>201</v>
      </c>
      <c r="I19" s="43">
        <v>1</v>
      </c>
    </row>
    <row r="20" spans="1:9" hidden="1" outlineLevel="1" x14ac:dyDescent="0.25">
      <c r="A20" s="34" t="s">
        <v>1</v>
      </c>
      <c r="B20" s="54">
        <v>19</v>
      </c>
      <c r="C20" s="54" t="s">
        <v>703</v>
      </c>
      <c r="D20" s="35" t="s">
        <v>426</v>
      </c>
      <c r="E20" s="36" t="s">
        <v>518</v>
      </c>
      <c r="F20" s="32" t="s">
        <v>517</v>
      </c>
      <c r="G20" s="42" t="s">
        <v>79</v>
      </c>
      <c r="H20" s="42" t="s">
        <v>80</v>
      </c>
      <c r="I20" s="43">
        <v>50</v>
      </c>
    </row>
    <row r="21" spans="1:9" hidden="1" outlineLevel="1" x14ac:dyDescent="0.25">
      <c r="A21" s="34" t="s">
        <v>0</v>
      </c>
      <c r="B21" s="54">
        <v>40</v>
      </c>
      <c r="C21" s="54" t="s">
        <v>703</v>
      </c>
      <c r="D21" s="35" t="s">
        <v>426</v>
      </c>
      <c r="E21" s="36" t="s">
        <v>518</v>
      </c>
      <c r="F21" s="32" t="s">
        <v>517</v>
      </c>
      <c r="G21" s="37" t="s">
        <v>75</v>
      </c>
      <c r="H21" s="37" t="s">
        <v>76</v>
      </c>
      <c r="I21" s="38">
        <v>10</v>
      </c>
    </row>
    <row r="22" spans="1:9" hidden="1" outlineLevel="1" x14ac:dyDescent="0.25">
      <c r="A22" s="34" t="s">
        <v>3</v>
      </c>
      <c r="B22" s="54">
        <v>61</v>
      </c>
      <c r="C22" s="54" t="s">
        <v>703</v>
      </c>
      <c r="D22" s="35" t="s">
        <v>426</v>
      </c>
      <c r="E22" s="36" t="s">
        <v>518</v>
      </c>
      <c r="F22" s="32" t="s">
        <v>517</v>
      </c>
      <c r="G22" s="42" t="s">
        <v>199</v>
      </c>
      <c r="H22" s="44" t="s">
        <v>201</v>
      </c>
      <c r="I22" s="43">
        <v>1</v>
      </c>
    </row>
    <row r="23" spans="1:9" hidden="1" outlineLevel="1" x14ac:dyDescent="0.25">
      <c r="A23" s="34" t="s">
        <v>62</v>
      </c>
      <c r="B23" s="54">
        <v>87</v>
      </c>
      <c r="C23" s="54" t="s">
        <v>703</v>
      </c>
      <c r="D23" s="35" t="s">
        <v>426</v>
      </c>
      <c r="E23" s="36" t="s">
        <v>518</v>
      </c>
      <c r="F23" s="32" t="s">
        <v>517</v>
      </c>
      <c r="G23" s="42" t="s">
        <v>78</v>
      </c>
      <c r="H23" s="42" t="s">
        <v>80</v>
      </c>
      <c r="I23" s="43">
        <v>30</v>
      </c>
    </row>
    <row r="24" spans="1:9" hidden="1" outlineLevel="1" x14ac:dyDescent="0.25">
      <c r="A24" s="34" t="s">
        <v>61</v>
      </c>
      <c r="B24" s="54">
        <v>122</v>
      </c>
      <c r="C24" s="54" t="s">
        <v>703</v>
      </c>
      <c r="D24" s="35" t="s">
        <v>426</v>
      </c>
      <c r="E24" s="36" t="s">
        <v>518</v>
      </c>
      <c r="F24" s="32" t="s">
        <v>517</v>
      </c>
      <c r="G24" s="42" t="s">
        <v>77</v>
      </c>
      <c r="H24" s="42" t="s">
        <v>80</v>
      </c>
      <c r="I24" s="43">
        <v>20</v>
      </c>
    </row>
    <row r="25" spans="1:9" hidden="1" outlineLevel="1" x14ac:dyDescent="0.25">
      <c r="A25" s="34" t="s">
        <v>53</v>
      </c>
      <c r="B25" s="54">
        <v>145</v>
      </c>
      <c r="C25" s="54" t="s">
        <v>703</v>
      </c>
      <c r="D25" s="35" t="s">
        <v>426</v>
      </c>
      <c r="E25" s="36" t="s">
        <v>518</v>
      </c>
      <c r="F25" s="32" t="s">
        <v>517</v>
      </c>
      <c r="G25" s="44" t="s">
        <v>200</v>
      </c>
      <c r="H25" s="44" t="s">
        <v>201</v>
      </c>
      <c r="I25" s="43">
        <v>1</v>
      </c>
    </row>
    <row r="26" spans="1:9" hidden="1" outlineLevel="1" x14ac:dyDescent="0.25">
      <c r="A26" s="34" t="s">
        <v>1</v>
      </c>
      <c r="B26" s="54">
        <v>9</v>
      </c>
      <c r="C26" s="54" t="s">
        <v>703</v>
      </c>
      <c r="D26" s="35" t="s">
        <v>426</v>
      </c>
      <c r="E26" s="36" t="s">
        <v>535</v>
      </c>
      <c r="F26" s="32" t="s">
        <v>76</v>
      </c>
      <c r="G26" s="42" t="s">
        <v>79</v>
      </c>
      <c r="H26" s="42" t="s">
        <v>80</v>
      </c>
      <c r="I26" s="43">
        <v>50</v>
      </c>
    </row>
    <row r="27" spans="1:9" hidden="1" outlineLevel="1" x14ac:dyDescent="0.25">
      <c r="A27" s="34" t="s">
        <v>0</v>
      </c>
      <c r="B27" s="54">
        <v>30</v>
      </c>
      <c r="C27" s="54" t="s">
        <v>703</v>
      </c>
      <c r="D27" s="35" t="s">
        <v>426</v>
      </c>
      <c r="E27" s="36" t="s">
        <v>535</v>
      </c>
      <c r="F27" s="32" t="s">
        <v>76</v>
      </c>
      <c r="G27" s="37" t="s">
        <v>75</v>
      </c>
      <c r="H27" s="37" t="s">
        <v>76</v>
      </c>
      <c r="I27" s="38">
        <v>10</v>
      </c>
    </row>
    <row r="28" spans="1:9" hidden="1" outlineLevel="1" x14ac:dyDescent="0.25">
      <c r="A28" s="34" t="s">
        <v>3</v>
      </c>
      <c r="B28" s="54">
        <v>51</v>
      </c>
      <c r="C28" s="54" t="s">
        <v>703</v>
      </c>
      <c r="D28" s="35" t="s">
        <v>426</v>
      </c>
      <c r="E28" s="36" t="s">
        <v>535</v>
      </c>
      <c r="F28" s="32" t="s">
        <v>76</v>
      </c>
      <c r="G28" s="42" t="s">
        <v>199</v>
      </c>
      <c r="H28" s="44" t="s">
        <v>201</v>
      </c>
      <c r="I28" s="43">
        <v>1</v>
      </c>
    </row>
    <row r="29" spans="1:9" hidden="1" outlineLevel="1" x14ac:dyDescent="0.25">
      <c r="A29" s="34" t="s">
        <v>62</v>
      </c>
      <c r="B29" s="54">
        <v>77</v>
      </c>
      <c r="C29" s="54" t="s">
        <v>703</v>
      </c>
      <c r="D29" s="35" t="s">
        <v>426</v>
      </c>
      <c r="E29" s="36" t="s">
        <v>535</v>
      </c>
      <c r="F29" s="32" t="s">
        <v>76</v>
      </c>
      <c r="G29" s="42" t="s">
        <v>78</v>
      </c>
      <c r="H29" s="42" t="s">
        <v>80</v>
      </c>
      <c r="I29" s="43">
        <v>30</v>
      </c>
    </row>
    <row r="30" spans="1:9" hidden="1" outlineLevel="1" x14ac:dyDescent="0.25">
      <c r="A30" s="34" t="s">
        <v>61</v>
      </c>
      <c r="B30" s="54">
        <v>112</v>
      </c>
      <c r="C30" s="54" t="s">
        <v>703</v>
      </c>
      <c r="D30" s="35" t="s">
        <v>426</v>
      </c>
      <c r="E30" s="36" t="s">
        <v>535</v>
      </c>
      <c r="F30" s="32" t="s">
        <v>76</v>
      </c>
      <c r="G30" s="42" t="s">
        <v>77</v>
      </c>
      <c r="H30" s="42" t="s">
        <v>80</v>
      </c>
      <c r="I30" s="43">
        <v>20</v>
      </c>
    </row>
    <row r="31" spans="1:9" hidden="1" outlineLevel="1" x14ac:dyDescent="0.25">
      <c r="A31" s="34" t="s">
        <v>53</v>
      </c>
      <c r="B31" s="54">
        <v>135</v>
      </c>
      <c r="C31" s="54" t="s">
        <v>703</v>
      </c>
      <c r="D31" s="35" t="s">
        <v>426</v>
      </c>
      <c r="E31" s="36" t="s">
        <v>535</v>
      </c>
      <c r="F31" s="32" t="s">
        <v>76</v>
      </c>
      <c r="G31" s="44" t="s">
        <v>200</v>
      </c>
      <c r="H31" s="44" t="s">
        <v>201</v>
      </c>
      <c r="I31" s="43">
        <v>1</v>
      </c>
    </row>
    <row r="32" spans="1:9" hidden="1" outlineLevel="1" x14ac:dyDescent="0.25">
      <c r="A32" s="34" t="s">
        <v>1</v>
      </c>
      <c r="B32" s="54">
        <v>17</v>
      </c>
      <c r="C32" s="54" t="s">
        <v>703</v>
      </c>
      <c r="D32" s="35" t="s">
        <v>426</v>
      </c>
      <c r="E32" s="36" t="s">
        <v>521</v>
      </c>
      <c r="F32" s="32" t="s">
        <v>517</v>
      </c>
      <c r="G32" s="42" t="s">
        <v>79</v>
      </c>
      <c r="H32" s="42" t="s">
        <v>80</v>
      </c>
      <c r="I32" s="43">
        <v>50</v>
      </c>
    </row>
    <row r="33" spans="1:14" hidden="1" outlineLevel="1" x14ac:dyDescent="0.25">
      <c r="A33" s="34" t="s">
        <v>0</v>
      </c>
      <c r="B33" s="54">
        <v>38</v>
      </c>
      <c r="C33" s="54" t="s">
        <v>703</v>
      </c>
      <c r="D33" s="35" t="s">
        <v>426</v>
      </c>
      <c r="E33" s="36" t="s">
        <v>521</v>
      </c>
      <c r="F33" s="32" t="s">
        <v>517</v>
      </c>
      <c r="G33" s="37" t="s">
        <v>75</v>
      </c>
      <c r="H33" s="37" t="s">
        <v>76</v>
      </c>
      <c r="I33" s="38">
        <v>10</v>
      </c>
    </row>
    <row r="34" spans="1:14" hidden="1" outlineLevel="1" x14ac:dyDescent="0.25">
      <c r="A34" s="34" t="s">
        <v>3</v>
      </c>
      <c r="B34" s="54">
        <v>59</v>
      </c>
      <c r="C34" s="54" t="s">
        <v>703</v>
      </c>
      <c r="D34" s="35" t="s">
        <v>426</v>
      </c>
      <c r="E34" s="36" t="s">
        <v>521</v>
      </c>
      <c r="F34" s="32" t="s">
        <v>517</v>
      </c>
      <c r="G34" s="42" t="s">
        <v>199</v>
      </c>
      <c r="H34" s="44" t="s">
        <v>201</v>
      </c>
      <c r="I34" s="43">
        <v>1</v>
      </c>
    </row>
    <row r="35" spans="1:14" hidden="1" outlineLevel="1" x14ac:dyDescent="0.25">
      <c r="A35" s="34" t="s">
        <v>62</v>
      </c>
      <c r="B35" s="54">
        <v>85</v>
      </c>
      <c r="C35" s="54" t="s">
        <v>703</v>
      </c>
      <c r="D35" s="35" t="s">
        <v>426</v>
      </c>
      <c r="E35" s="36" t="s">
        <v>521</v>
      </c>
      <c r="F35" s="32" t="s">
        <v>517</v>
      </c>
      <c r="G35" s="42" t="s">
        <v>78</v>
      </c>
      <c r="H35" s="42" t="s">
        <v>80</v>
      </c>
      <c r="I35" s="43">
        <v>30</v>
      </c>
    </row>
    <row r="36" spans="1:14" hidden="1" outlineLevel="1" x14ac:dyDescent="0.25">
      <c r="A36" s="56" t="s">
        <v>61</v>
      </c>
      <c r="B36" s="54">
        <v>120</v>
      </c>
      <c r="C36" s="59" t="s">
        <v>703</v>
      </c>
      <c r="D36" s="61" t="s">
        <v>426</v>
      </c>
      <c r="E36" s="63" t="s">
        <v>521</v>
      </c>
      <c r="F36" s="65" t="s">
        <v>517</v>
      </c>
      <c r="G36" s="39" t="s">
        <v>77</v>
      </c>
      <c r="H36" s="40" t="s">
        <v>80</v>
      </c>
      <c r="I36" s="41">
        <v>20</v>
      </c>
      <c r="N36" s="90"/>
    </row>
    <row r="37" spans="1:14" hidden="1" outlineLevel="1" x14ac:dyDescent="0.25">
      <c r="A37" s="34" t="s">
        <v>53</v>
      </c>
      <c r="B37" s="54">
        <v>143</v>
      </c>
      <c r="C37" s="59" t="s">
        <v>703</v>
      </c>
      <c r="D37" s="35" t="s">
        <v>426</v>
      </c>
      <c r="E37" s="36" t="s">
        <v>521</v>
      </c>
      <c r="F37" s="32" t="s">
        <v>517</v>
      </c>
      <c r="G37" s="44" t="s">
        <v>200</v>
      </c>
      <c r="H37" s="44" t="s">
        <v>201</v>
      </c>
      <c r="I37" s="43">
        <v>1</v>
      </c>
      <c r="N37" s="90"/>
    </row>
    <row r="38" spans="1:14" hidden="1" outlineLevel="1" x14ac:dyDescent="0.25">
      <c r="A38" s="34" t="s">
        <v>1</v>
      </c>
      <c r="B38" s="54">
        <v>15</v>
      </c>
      <c r="C38" s="59" t="s">
        <v>703</v>
      </c>
      <c r="D38" s="35" t="s">
        <v>426</v>
      </c>
      <c r="E38" s="36" t="s">
        <v>525</v>
      </c>
      <c r="F38" s="32" t="s">
        <v>524</v>
      </c>
      <c r="G38" s="39" t="s">
        <v>79</v>
      </c>
      <c r="H38" s="40" t="s">
        <v>80</v>
      </c>
      <c r="I38" s="41">
        <v>50</v>
      </c>
      <c r="N38" s="90"/>
    </row>
    <row r="39" spans="1:14" hidden="1" outlineLevel="1" x14ac:dyDescent="0.25">
      <c r="A39" s="34" t="s">
        <v>0</v>
      </c>
      <c r="B39" s="54">
        <v>36</v>
      </c>
      <c r="C39" s="59" t="s">
        <v>703</v>
      </c>
      <c r="D39" s="35" t="s">
        <v>426</v>
      </c>
      <c r="E39" s="36" t="s">
        <v>525</v>
      </c>
      <c r="F39" s="32" t="s">
        <v>524</v>
      </c>
      <c r="G39" s="73" t="s">
        <v>75</v>
      </c>
      <c r="H39" s="76" t="s">
        <v>76</v>
      </c>
      <c r="I39" s="80">
        <v>10</v>
      </c>
      <c r="N39" s="90"/>
    </row>
    <row r="40" spans="1:14" hidden="1" outlineLevel="1" x14ac:dyDescent="0.25">
      <c r="A40" s="34" t="s">
        <v>3</v>
      </c>
      <c r="B40" s="54">
        <v>57</v>
      </c>
      <c r="C40" s="59" t="s">
        <v>703</v>
      </c>
      <c r="D40" s="35" t="s">
        <v>426</v>
      </c>
      <c r="E40" s="36" t="s">
        <v>525</v>
      </c>
      <c r="F40" s="32" t="s">
        <v>524</v>
      </c>
      <c r="G40" s="42" t="s">
        <v>199</v>
      </c>
      <c r="H40" s="44" t="s">
        <v>201</v>
      </c>
      <c r="I40" s="43">
        <v>1</v>
      </c>
      <c r="N40" s="90"/>
    </row>
    <row r="41" spans="1:14" hidden="1" outlineLevel="1" x14ac:dyDescent="0.25">
      <c r="A41" s="34" t="s">
        <v>62</v>
      </c>
      <c r="B41" s="54">
        <v>83</v>
      </c>
      <c r="C41" s="59" t="s">
        <v>703</v>
      </c>
      <c r="D41" s="35" t="s">
        <v>426</v>
      </c>
      <c r="E41" s="36" t="s">
        <v>525</v>
      </c>
      <c r="F41" s="32" t="s">
        <v>524</v>
      </c>
      <c r="G41" s="42" t="s">
        <v>78</v>
      </c>
      <c r="H41" s="42" t="s">
        <v>80</v>
      </c>
      <c r="I41" s="43">
        <v>30</v>
      </c>
      <c r="N41" s="90"/>
    </row>
    <row r="42" spans="1:14" hidden="1" outlineLevel="1" x14ac:dyDescent="0.25">
      <c r="A42" s="34" t="s">
        <v>61</v>
      </c>
      <c r="B42" s="54">
        <v>118</v>
      </c>
      <c r="C42" s="59" t="s">
        <v>703</v>
      </c>
      <c r="D42" s="35" t="s">
        <v>426</v>
      </c>
      <c r="E42" s="36" t="s">
        <v>525</v>
      </c>
      <c r="F42" s="32" t="s">
        <v>524</v>
      </c>
      <c r="G42" s="42" t="s">
        <v>77</v>
      </c>
      <c r="H42" s="42" t="s">
        <v>80</v>
      </c>
      <c r="I42" s="43">
        <v>20</v>
      </c>
      <c r="N42" s="90"/>
    </row>
    <row r="43" spans="1:14" hidden="1" outlineLevel="1" x14ac:dyDescent="0.25">
      <c r="A43" s="57" t="s">
        <v>53</v>
      </c>
      <c r="B43" s="54">
        <v>141</v>
      </c>
      <c r="C43" s="59" t="s">
        <v>703</v>
      </c>
      <c r="D43" s="62" t="s">
        <v>426</v>
      </c>
      <c r="E43" s="64" t="s">
        <v>525</v>
      </c>
      <c r="F43" s="66" t="s">
        <v>524</v>
      </c>
      <c r="G43" s="71" t="s">
        <v>200</v>
      </c>
      <c r="H43" s="71" t="s">
        <v>201</v>
      </c>
      <c r="I43" s="79">
        <v>1</v>
      </c>
      <c r="N43" s="90"/>
    </row>
    <row r="44" spans="1:14" hidden="1" outlineLevel="1" x14ac:dyDescent="0.25">
      <c r="A44" s="34" t="s">
        <v>1</v>
      </c>
      <c r="B44" s="54">
        <v>20</v>
      </c>
      <c r="C44" s="59" t="s">
        <v>703</v>
      </c>
      <c r="D44" s="35" t="s">
        <v>426</v>
      </c>
      <c r="E44" s="36" t="s">
        <v>516</v>
      </c>
      <c r="F44" s="32" t="s">
        <v>515</v>
      </c>
      <c r="G44" s="42" t="s">
        <v>79</v>
      </c>
      <c r="H44" s="42" t="s">
        <v>80</v>
      </c>
      <c r="I44" s="43">
        <v>50</v>
      </c>
      <c r="N44" s="90"/>
    </row>
    <row r="45" spans="1:14" hidden="1" outlineLevel="1" x14ac:dyDescent="0.25">
      <c r="A45" s="34" t="s">
        <v>0</v>
      </c>
      <c r="B45" s="54">
        <v>41</v>
      </c>
      <c r="C45" s="59" t="s">
        <v>703</v>
      </c>
      <c r="D45" s="35" t="s">
        <v>426</v>
      </c>
      <c r="E45" s="36" t="s">
        <v>516</v>
      </c>
      <c r="F45" s="32" t="s">
        <v>515</v>
      </c>
      <c r="G45" s="37" t="s">
        <v>75</v>
      </c>
      <c r="H45" s="37" t="s">
        <v>76</v>
      </c>
      <c r="I45" s="38">
        <v>10</v>
      </c>
      <c r="N45" s="90"/>
    </row>
    <row r="46" spans="1:14" hidden="1" outlineLevel="1" x14ac:dyDescent="0.25">
      <c r="A46" s="34" t="s">
        <v>3</v>
      </c>
      <c r="B46" s="54">
        <v>62</v>
      </c>
      <c r="C46" s="59" t="s">
        <v>703</v>
      </c>
      <c r="D46" s="35" t="s">
        <v>426</v>
      </c>
      <c r="E46" s="36" t="s">
        <v>516</v>
      </c>
      <c r="F46" s="32" t="s">
        <v>515</v>
      </c>
      <c r="G46" s="42" t="s">
        <v>199</v>
      </c>
      <c r="H46" s="44" t="s">
        <v>201</v>
      </c>
      <c r="I46" s="43">
        <v>1</v>
      </c>
      <c r="N46" s="90"/>
    </row>
    <row r="47" spans="1:14" hidden="1" outlineLevel="1" x14ac:dyDescent="0.25">
      <c r="A47" s="34" t="s">
        <v>62</v>
      </c>
      <c r="B47" s="54">
        <v>88</v>
      </c>
      <c r="C47" s="59" t="s">
        <v>703</v>
      </c>
      <c r="D47" s="35" t="s">
        <v>426</v>
      </c>
      <c r="E47" s="36" t="s">
        <v>516</v>
      </c>
      <c r="F47" s="32" t="s">
        <v>515</v>
      </c>
      <c r="G47" s="42" t="s">
        <v>78</v>
      </c>
      <c r="H47" s="42" t="s">
        <v>80</v>
      </c>
      <c r="I47" s="43">
        <v>30</v>
      </c>
      <c r="N47" s="90"/>
    </row>
    <row r="48" spans="1:14" hidden="1" outlineLevel="1" x14ac:dyDescent="0.25">
      <c r="A48" s="34" t="s">
        <v>61</v>
      </c>
      <c r="B48" s="54">
        <v>123</v>
      </c>
      <c r="C48" s="59" t="s">
        <v>703</v>
      </c>
      <c r="D48" s="35" t="s">
        <v>426</v>
      </c>
      <c r="E48" s="36" t="s">
        <v>516</v>
      </c>
      <c r="F48" s="32" t="s">
        <v>515</v>
      </c>
      <c r="G48" s="42" t="s">
        <v>77</v>
      </c>
      <c r="H48" s="42" t="s">
        <v>80</v>
      </c>
      <c r="I48" s="43">
        <v>20</v>
      </c>
      <c r="N48" s="90"/>
    </row>
    <row r="49" spans="1:14" hidden="1" outlineLevel="1" x14ac:dyDescent="0.25">
      <c r="A49" s="34" t="s">
        <v>53</v>
      </c>
      <c r="B49" s="54">
        <v>146</v>
      </c>
      <c r="C49" s="59" t="s">
        <v>703</v>
      </c>
      <c r="D49" s="35" t="s">
        <v>426</v>
      </c>
      <c r="E49" s="36" t="s">
        <v>516</v>
      </c>
      <c r="F49" s="32" t="s">
        <v>515</v>
      </c>
      <c r="G49" s="44" t="s">
        <v>200</v>
      </c>
      <c r="H49" s="44" t="s">
        <v>201</v>
      </c>
      <c r="I49" s="43">
        <v>1</v>
      </c>
      <c r="N49" s="90"/>
    </row>
    <row r="50" spans="1:14" hidden="1" outlineLevel="1" x14ac:dyDescent="0.25">
      <c r="A50" s="34" t="s">
        <v>1</v>
      </c>
      <c r="B50" s="54">
        <v>21</v>
      </c>
      <c r="C50" s="59" t="s">
        <v>703</v>
      </c>
      <c r="D50" s="35" t="s">
        <v>426</v>
      </c>
      <c r="E50" s="36" t="s">
        <v>494</v>
      </c>
      <c r="F50" s="32" t="s">
        <v>493</v>
      </c>
      <c r="G50" s="42" t="s">
        <v>79</v>
      </c>
      <c r="H50" s="42" t="s">
        <v>80</v>
      </c>
      <c r="I50" s="43">
        <v>50</v>
      </c>
      <c r="N50" s="90"/>
    </row>
    <row r="51" spans="1:14" hidden="1" outlineLevel="1" x14ac:dyDescent="0.25">
      <c r="A51" s="34" t="s">
        <v>0</v>
      </c>
      <c r="B51" s="54">
        <v>42</v>
      </c>
      <c r="C51" s="59" t="s">
        <v>703</v>
      </c>
      <c r="D51" s="35" t="s">
        <v>426</v>
      </c>
      <c r="E51" s="36" t="s">
        <v>494</v>
      </c>
      <c r="F51" s="32" t="s">
        <v>493</v>
      </c>
      <c r="G51" s="37" t="s">
        <v>75</v>
      </c>
      <c r="H51" s="37" t="s">
        <v>76</v>
      </c>
      <c r="I51" s="38">
        <v>10</v>
      </c>
      <c r="N51" s="90"/>
    </row>
    <row r="52" spans="1:14" hidden="1" outlineLevel="1" x14ac:dyDescent="0.25">
      <c r="A52" s="34" t="s">
        <v>3</v>
      </c>
      <c r="B52" s="54">
        <v>63</v>
      </c>
      <c r="C52" s="59" t="s">
        <v>703</v>
      </c>
      <c r="D52" s="35" t="s">
        <v>426</v>
      </c>
      <c r="E52" s="36" t="s">
        <v>494</v>
      </c>
      <c r="F52" s="32" t="s">
        <v>493</v>
      </c>
      <c r="G52" s="42" t="s">
        <v>199</v>
      </c>
      <c r="H52" s="44" t="s">
        <v>201</v>
      </c>
      <c r="I52" s="43">
        <v>1</v>
      </c>
      <c r="N52" s="90"/>
    </row>
    <row r="53" spans="1:14" hidden="1" outlineLevel="1" x14ac:dyDescent="0.25">
      <c r="A53" s="34" t="s">
        <v>73</v>
      </c>
      <c r="B53" s="54">
        <v>64</v>
      </c>
      <c r="C53" s="59" t="s">
        <v>703</v>
      </c>
      <c r="D53" s="35" t="s">
        <v>426</v>
      </c>
      <c r="E53" s="36" t="s">
        <v>494</v>
      </c>
      <c r="F53" s="32" t="s">
        <v>493</v>
      </c>
      <c r="G53" s="45" t="s">
        <v>492</v>
      </c>
      <c r="H53" s="37" t="s">
        <v>504</v>
      </c>
      <c r="I53" s="47">
        <v>35</v>
      </c>
      <c r="N53" s="90"/>
    </row>
    <row r="54" spans="1:14" hidden="1" outlineLevel="1" x14ac:dyDescent="0.25">
      <c r="A54" s="34" t="s">
        <v>503</v>
      </c>
      <c r="B54" s="54">
        <v>65</v>
      </c>
      <c r="C54" s="59" t="s">
        <v>703</v>
      </c>
      <c r="D54" s="35" t="s">
        <v>426</v>
      </c>
      <c r="E54" s="36" t="s">
        <v>494</v>
      </c>
      <c r="F54" s="32" t="s">
        <v>493</v>
      </c>
      <c r="G54" s="45" t="s">
        <v>492</v>
      </c>
      <c r="H54" s="37" t="s">
        <v>502</v>
      </c>
      <c r="I54" s="47">
        <v>20</v>
      </c>
      <c r="N54" s="90"/>
    </row>
    <row r="55" spans="1:14" hidden="1" outlineLevel="1" x14ac:dyDescent="0.25">
      <c r="A55" s="34" t="s">
        <v>495</v>
      </c>
      <c r="B55" s="54">
        <v>66</v>
      </c>
      <c r="C55" s="59" t="s">
        <v>703</v>
      </c>
      <c r="D55" s="35" t="s">
        <v>426</v>
      </c>
      <c r="E55" s="36" t="s">
        <v>494</v>
      </c>
      <c r="F55" s="32" t="s">
        <v>493</v>
      </c>
      <c r="G55" s="45" t="s">
        <v>492</v>
      </c>
      <c r="H55" s="37" t="s">
        <v>158</v>
      </c>
      <c r="I55" s="47">
        <v>40</v>
      </c>
      <c r="N55" s="90"/>
    </row>
    <row r="56" spans="1:14" hidden="1" outlineLevel="1" x14ac:dyDescent="0.25">
      <c r="A56" s="34" t="s">
        <v>72</v>
      </c>
      <c r="B56" s="54">
        <v>67</v>
      </c>
      <c r="C56" s="59" t="s">
        <v>703</v>
      </c>
      <c r="D56" s="35" t="s">
        <v>426</v>
      </c>
      <c r="E56" s="36" t="s">
        <v>494</v>
      </c>
      <c r="F56" s="32" t="s">
        <v>493</v>
      </c>
      <c r="G56" s="45" t="s">
        <v>506</v>
      </c>
      <c r="H56" s="49" t="s">
        <v>505</v>
      </c>
      <c r="I56" s="47">
        <v>1</v>
      </c>
      <c r="N56" s="90"/>
    </row>
    <row r="57" spans="1:14" hidden="1" outlineLevel="1" x14ac:dyDescent="0.25">
      <c r="A57" s="34" t="s">
        <v>64</v>
      </c>
      <c r="B57" s="54">
        <v>68</v>
      </c>
      <c r="C57" s="59" t="s">
        <v>703</v>
      </c>
      <c r="D57" s="35" t="s">
        <v>426</v>
      </c>
      <c r="E57" s="36" t="s">
        <v>494</v>
      </c>
      <c r="F57" s="32" t="s">
        <v>493</v>
      </c>
      <c r="G57" s="45" t="s">
        <v>512</v>
      </c>
      <c r="H57" s="49" t="s">
        <v>85</v>
      </c>
      <c r="I57" s="47">
        <v>16</v>
      </c>
      <c r="N57" s="90"/>
    </row>
    <row r="58" spans="1:14" hidden="1" outlineLevel="1" x14ac:dyDescent="0.25">
      <c r="A58" s="34" t="s">
        <v>62</v>
      </c>
      <c r="B58" s="54">
        <v>89</v>
      </c>
      <c r="C58" s="59" t="s">
        <v>703</v>
      </c>
      <c r="D58" s="35" t="s">
        <v>426</v>
      </c>
      <c r="E58" s="36" t="s">
        <v>494</v>
      </c>
      <c r="F58" s="32" t="s">
        <v>493</v>
      </c>
      <c r="G58" s="42" t="s">
        <v>78</v>
      </c>
      <c r="H58" s="42" t="s">
        <v>80</v>
      </c>
      <c r="I58" s="43">
        <v>30</v>
      </c>
      <c r="N58" s="90"/>
    </row>
    <row r="59" spans="1:14" ht="33.75" hidden="1" outlineLevel="1" x14ac:dyDescent="0.25">
      <c r="A59" s="34" t="s">
        <v>63</v>
      </c>
      <c r="B59" s="54">
        <v>96</v>
      </c>
      <c r="C59" s="59" t="s">
        <v>703</v>
      </c>
      <c r="D59" s="35" t="s">
        <v>426</v>
      </c>
      <c r="E59" s="36" t="s">
        <v>494</v>
      </c>
      <c r="F59" s="32" t="s">
        <v>493</v>
      </c>
      <c r="G59" s="45" t="s">
        <v>514</v>
      </c>
      <c r="H59" s="45" t="s">
        <v>513</v>
      </c>
      <c r="I59" s="43">
        <v>1</v>
      </c>
      <c r="N59" s="90"/>
    </row>
    <row r="60" spans="1:14" hidden="1" outlineLevel="1" x14ac:dyDescent="0.25">
      <c r="A60" s="57" t="s">
        <v>67</v>
      </c>
      <c r="B60" s="54">
        <v>97</v>
      </c>
      <c r="C60" s="59" t="s">
        <v>703</v>
      </c>
      <c r="D60" s="62" t="s">
        <v>426</v>
      </c>
      <c r="E60" s="64" t="s">
        <v>494</v>
      </c>
      <c r="F60" s="66" t="s">
        <v>493</v>
      </c>
      <c r="G60" s="70" t="s">
        <v>6</v>
      </c>
      <c r="H60" s="72" t="s">
        <v>511</v>
      </c>
      <c r="I60" s="94">
        <v>4</v>
      </c>
      <c r="N60" s="90"/>
    </row>
    <row r="61" spans="1:14" hidden="1" outlineLevel="1" x14ac:dyDescent="0.25">
      <c r="A61" s="34" t="s">
        <v>68</v>
      </c>
      <c r="B61" s="54">
        <v>98</v>
      </c>
      <c r="C61" s="59" t="s">
        <v>703</v>
      </c>
      <c r="D61" s="35" t="s">
        <v>426</v>
      </c>
      <c r="E61" s="36" t="s">
        <v>494</v>
      </c>
      <c r="F61" s="32" t="s">
        <v>493</v>
      </c>
      <c r="G61" s="45" t="s">
        <v>6</v>
      </c>
      <c r="H61" s="37" t="s">
        <v>510</v>
      </c>
      <c r="I61" s="47">
        <v>1</v>
      </c>
      <c r="N61" s="90"/>
    </row>
    <row r="62" spans="1:14" hidden="1" outlineLevel="1" x14ac:dyDescent="0.25">
      <c r="A62" s="34" t="s">
        <v>69</v>
      </c>
      <c r="B62" s="54">
        <v>99</v>
      </c>
      <c r="C62" s="59" t="s">
        <v>703</v>
      </c>
      <c r="D62" s="35" t="s">
        <v>426</v>
      </c>
      <c r="E62" s="36" t="s">
        <v>494</v>
      </c>
      <c r="F62" s="32" t="s">
        <v>493</v>
      </c>
      <c r="G62" s="67" t="s">
        <v>6</v>
      </c>
      <c r="H62" s="76" t="s">
        <v>509</v>
      </c>
      <c r="I62" s="93">
        <v>1</v>
      </c>
      <c r="N62" s="90"/>
    </row>
    <row r="63" spans="1:14" hidden="1" outlineLevel="1" x14ac:dyDescent="0.25">
      <c r="A63" s="34" t="s">
        <v>70</v>
      </c>
      <c r="B63" s="54">
        <v>100</v>
      </c>
      <c r="C63" s="59" t="s">
        <v>703</v>
      </c>
      <c r="D63" s="35" t="s">
        <v>426</v>
      </c>
      <c r="E63" s="36" t="s">
        <v>494</v>
      </c>
      <c r="F63" s="32" t="s">
        <v>493</v>
      </c>
      <c r="G63" s="67" t="s">
        <v>6</v>
      </c>
      <c r="H63" s="76" t="s">
        <v>508</v>
      </c>
      <c r="I63" s="93">
        <v>1</v>
      </c>
      <c r="N63" s="90"/>
    </row>
    <row r="64" spans="1:14" hidden="1" outlineLevel="1" x14ac:dyDescent="0.25">
      <c r="A64" s="34" t="s">
        <v>71</v>
      </c>
      <c r="B64" s="54">
        <v>101</v>
      </c>
      <c r="C64" s="59" t="s">
        <v>703</v>
      </c>
      <c r="D64" s="35" t="s">
        <v>426</v>
      </c>
      <c r="E64" s="36" t="s">
        <v>494</v>
      </c>
      <c r="F64" s="32" t="s">
        <v>493</v>
      </c>
      <c r="G64" s="45" t="s">
        <v>6</v>
      </c>
      <c r="H64" s="37" t="s">
        <v>507</v>
      </c>
      <c r="I64" s="47">
        <v>1</v>
      </c>
      <c r="N64" s="90"/>
    </row>
    <row r="65" spans="1:14" hidden="1" outlineLevel="1" x14ac:dyDescent="0.25">
      <c r="A65" s="34" t="s">
        <v>499</v>
      </c>
      <c r="B65" s="54">
        <v>102</v>
      </c>
      <c r="C65" s="59" t="s">
        <v>703</v>
      </c>
      <c r="D65" s="35" t="s">
        <v>426</v>
      </c>
      <c r="E65" s="36" t="s">
        <v>494</v>
      </c>
      <c r="F65" s="32" t="s">
        <v>493</v>
      </c>
      <c r="G65" s="45" t="s">
        <v>6</v>
      </c>
      <c r="H65" s="49" t="s">
        <v>498</v>
      </c>
      <c r="I65" s="47">
        <v>15</v>
      </c>
      <c r="N65" s="90"/>
    </row>
    <row r="66" spans="1:14" hidden="1" outlineLevel="1" x14ac:dyDescent="0.25">
      <c r="A66" s="34" t="s">
        <v>497</v>
      </c>
      <c r="B66" s="54">
        <v>103</v>
      </c>
      <c r="C66" s="59" t="s">
        <v>703</v>
      </c>
      <c r="D66" s="35" t="s">
        <v>426</v>
      </c>
      <c r="E66" s="36" t="s">
        <v>494</v>
      </c>
      <c r="F66" s="32" t="s">
        <v>493</v>
      </c>
      <c r="G66" s="45" t="s">
        <v>6</v>
      </c>
      <c r="H66" s="49" t="s">
        <v>496</v>
      </c>
      <c r="I66" s="47">
        <v>3</v>
      </c>
      <c r="N66" s="90"/>
    </row>
    <row r="67" spans="1:14" hidden="1" outlineLevel="1" x14ac:dyDescent="0.25">
      <c r="A67" s="57" t="s">
        <v>61</v>
      </c>
      <c r="B67" s="54">
        <v>124</v>
      </c>
      <c r="C67" s="59" t="s">
        <v>703</v>
      </c>
      <c r="D67" s="62" t="s">
        <v>426</v>
      </c>
      <c r="E67" s="64" t="s">
        <v>494</v>
      </c>
      <c r="F67" s="66" t="s">
        <v>493</v>
      </c>
      <c r="G67" s="68" t="s">
        <v>77</v>
      </c>
      <c r="H67" s="68" t="s">
        <v>80</v>
      </c>
      <c r="I67" s="79">
        <v>20</v>
      </c>
      <c r="N67" s="90"/>
    </row>
    <row r="68" spans="1:14" hidden="1" outlineLevel="1" x14ac:dyDescent="0.25">
      <c r="A68" s="34" t="s">
        <v>65</v>
      </c>
      <c r="B68" s="54">
        <v>125</v>
      </c>
      <c r="C68" s="59" t="s">
        <v>703</v>
      </c>
      <c r="D68" s="35" t="s">
        <v>426</v>
      </c>
      <c r="E68" s="36" t="s">
        <v>494</v>
      </c>
      <c r="F68" s="32" t="s">
        <v>493</v>
      </c>
      <c r="G68" s="45" t="s">
        <v>500</v>
      </c>
      <c r="H68" s="49" t="s">
        <v>76</v>
      </c>
      <c r="I68" s="47">
        <v>1</v>
      </c>
      <c r="N68" s="90"/>
    </row>
    <row r="69" spans="1:14" hidden="1" outlineLevel="1" x14ac:dyDescent="0.25">
      <c r="A69" s="34" t="s">
        <v>501</v>
      </c>
      <c r="B69" s="54">
        <v>126</v>
      </c>
      <c r="C69" s="59" t="s">
        <v>703</v>
      </c>
      <c r="D69" s="35" t="s">
        <v>426</v>
      </c>
      <c r="E69" s="36" t="s">
        <v>494</v>
      </c>
      <c r="F69" s="32" t="s">
        <v>493</v>
      </c>
      <c r="G69" s="45" t="s">
        <v>500</v>
      </c>
      <c r="H69" s="49" t="s">
        <v>76</v>
      </c>
      <c r="I69" s="47">
        <v>1</v>
      </c>
      <c r="N69" s="90"/>
    </row>
    <row r="70" spans="1:14" hidden="1" outlineLevel="1" x14ac:dyDescent="0.25">
      <c r="A70" s="34" t="s">
        <v>53</v>
      </c>
      <c r="B70" s="54">
        <v>147</v>
      </c>
      <c r="C70" s="59" t="s">
        <v>703</v>
      </c>
      <c r="D70" s="35" t="s">
        <v>426</v>
      </c>
      <c r="E70" s="36" t="s">
        <v>494</v>
      </c>
      <c r="F70" s="32" t="s">
        <v>493</v>
      </c>
      <c r="G70" s="44" t="s">
        <v>200</v>
      </c>
      <c r="H70" s="44" t="s">
        <v>201</v>
      </c>
      <c r="I70" s="43">
        <v>1</v>
      </c>
      <c r="N70" s="90"/>
    </row>
    <row r="71" spans="1:14" hidden="1" outlineLevel="1" x14ac:dyDescent="0.25">
      <c r="A71" s="34" t="s">
        <v>1</v>
      </c>
      <c r="B71" s="54">
        <v>11</v>
      </c>
      <c r="C71" s="59" t="s">
        <v>703</v>
      </c>
      <c r="D71" s="35" t="s">
        <v>426</v>
      </c>
      <c r="E71" s="36" t="s">
        <v>533</v>
      </c>
      <c r="F71" s="32" t="s">
        <v>532</v>
      </c>
      <c r="G71" s="42" t="s">
        <v>79</v>
      </c>
      <c r="H71" s="42" t="s">
        <v>80</v>
      </c>
      <c r="I71" s="43">
        <v>50</v>
      </c>
      <c r="N71" s="90"/>
    </row>
    <row r="72" spans="1:14" hidden="1" outlineLevel="1" x14ac:dyDescent="0.25">
      <c r="A72" s="34" t="s">
        <v>0</v>
      </c>
      <c r="B72" s="54">
        <v>32</v>
      </c>
      <c r="C72" s="59" t="s">
        <v>703</v>
      </c>
      <c r="D72" s="35" t="s">
        <v>426</v>
      </c>
      <c r="E72" s="36" t="s">
        <v>533</v>
      </c>
      <c r="F72" s="32" t="s">
        <v>532</v>
      </c>
      <c r="G72" s="37" t="s">
        <v>75</v>
      </c>
      <c r="H72" s="37" t="s">
        <v>76</v>
      </c>
      <c r="I72" s="38">
        <v>10</v>
      </c>
      <c r="N72" s="90"/>
    </row>
    <row r="73" spans="1:14" hidden="1" outlineLevel="1" x14ac:dyDescent="0.25">
      <c r="A73" s="34" t="s">
        <v>3</v>
      </c>
      <c r="B73" s="54">
        <v>53</v>
      </c>
      <c r="C73" s="59" t="s">
        <v>703</v>
      </c>
      <c r="D73" s="35" t="s">
        <v>426</v>
      </c>
      <c r="E73" s="36" t="s">
        <v>533</v>
      </c>
      <c r="F73" s="32" t="s">
        <v>532</v>
      </c>
      <c r="G73" s="42" t="s">
        <v>199</v>
      </c>
      <c r="H73" s="44" t="s">
        <v>201</v>
      </c>
      <c r="I73" s="43">
        <v>1</v>
      </c>
      <c r="N73" s="90"/>
    </row>
    <row r="74" spans="1:14" hidden="1" outlineLevel="1" x14ac:dyDescent="0.25">
      <c r="A74" s="34" t="s">
        <v>62</v>
      </c>
      <c r="B74" s="54">
        <v>79</v>
      </c>
      <c r="C74" s="59" t="s">
        <v>703</v>
      </c>
      <c r="D74" s="35" t="s">
        <v>426</v>
      </c>
      <c r="E74" s="36" t="s">
        <v>533</v>
      </c>
      <c r="F74" s="32" t="s">
        <v>532</v>
      </c>
      <c r="G74" s="42" t="s">
        <v>78</v>
      </c>
      <c r="H74" s="42" t="s">
        <v>80</v>
      </c>
      <c r="I74" s="43">
        <v>30</v>
      </c>
      <c r="N74" s="90"/>
    </row>
    <row r="75" spans="1:14" hidden="1" outlineLevel="1" x14ac:dyDescent="0.25">
      <c r="A75" s="34" t="s">
        <v>61</v>
      </c>
      <c r="B75" s="54">
        <v>114</v>
      </c>
      <c r="C75" s="59" t="s">
        <v>703</v>
      </c>
      <c r="D75" s="35" t="s">
        <v>426</v>
      </c>
      <c r="E75" s="36" t="s">
        <v>533</v>
      </c>
      <c r="F75" s="32" t="s">
        <v>532</v>
      </c>
      <c r="G75" s="42" t="s">
        <v>77</v>
      </c>
      <c r="H75" s="42" t="s">
        <v>80</v>
      </c>
      <c r="I75" s="43">
        <v>20</v>
      </c>
      <c r="N75" s="90"/>
    </row>
    <row r="76" spans="1:14" hidden="1" outlineLevel="1" x14ac:dyDescent="0.25">
      <c r="A76" s="34" t="s">
        <v>53</v>
      </c>
      <c r="B76" s="54">
        <v>137</v>
      </c>
      <c r="C76" s="59" t="s">
        <v>703</v>
      </c>
      <c r="D76" s="35" t="s">
        <v>426</v>
      </c>
      <c r="E76" s="36" t="s">
        <v>533</v>
      </c>
      <c r="F76" s="32" t="s">
        <v>532</v>
      </c>
      <c r="G76" s="44" t="s">
        <v>200</v>
      </c>
      <c r="H76" s="44" t="s">
        <v>201</v>
      </c>
      <c r="I76" s="43">
        <v>1</v>
      </c>
      <c r="N76" s="90"/>
    </row>
    <row r="77" spans="1:14" hidden="1" outlineLevel="1" x14ac:dyDescent="0.25">
      <c r="A77" s="34" t="s">
        <v>1</v>
      </c>
      <c r="B77" s="54">
        <v>14</v>
      </c>
      <c r="C77" s="59" t="s">
        <v>703</v>
      </c>
      <c r="D77" s="35" t="s">
        <v>426</v>
      </c>
      <c r="E77" s="36" t="s">
        <v>527</v>
      </c>
      <c r="F77" s="32" t="s">
        <v>526</v>
      </c>
      <c r="G77" s="42" t="s">
        <v>79</v>
      </c>
      <c r="H77" s="42" t="s">
        <v>80</v>
      </c>
      <c r="I77" s="43">
        <v>50</v>
      </c>
      <c r="N77" s="90"/>
    </row>
    <row r="78" spans="1:14" hidden="1" outlineLevel="1" x14ac:dyDescent="0.25">
      <c r="A78" s="34" t="s">
        <v>0</v>
      </c>
      <c r="B78" s="54">
        <v>35</v>
      </c>
      <c r="C78" s="59" t="s">
        <v>703</v>
      </c>
      <c r="D78" s="35" t="s">
        <v>426</v>
      </c>
      <c r="E78" s="36" t="s">
        <v>527</v>
      </c>
      <c r="F78" s="32" t="s">
        <v>526</v>
      </c>
      <c r="G78" s="37" t="s">
        <v>75</v>
      </c>
      <c r="H78" s="37" t="s">
        <v>76</v>
      </c>
      <c r="I78" s="38">
        <v>10</v>
      </c>
      <c r="N78" s="90"/>
    </row>
    <row r="79" spans="1:14" hidden="1" outlineLevel="1" x14ac:dyDescent="0.25">
      <c r="A79" s="34" t="s">
        <v>3</v>
      </c>
      <c r="B79" s="54">
        <v>56</v>
      </c>
      <c r="C79" s="59" t="s">
        <v>703</v>
      </c>
      <c r="D79" s="35" t="s">
        <v>426</v>
      </c>
      <c r="E79" s="36" t="s">
        <v>527</v>
      </c>
      <c r="F79" s="32" t="s">
        <v>526</v>
      </c>
      <c r="G79" s="42" t="s">
        <v>199</v>
      </c>
      <c r="H79" s="44" t="s">
        <v>201</v>
      </c>
      <c r="I79" s="43">
        <v>1</v>
      </c>
      <c r="N79" s="90"/>
    </row>
    <row r="80" spans="1:14" hidden="1" outlineLevel="1" x14ac:dyDescent="0.25">
      <c r="A80" s="34" t="s">
        <v>62</v>
      </c>
      <c r="B80" s="54">
        <v>82</v>
      </c>
      <c r="C80" s="59" t="s">
        <v>703</v>
      </c>
      <c r="D80" s="35" t="s">
        <v>426</v>
      </c>
      <c r="E80" s="36" t="s">
        <v>527</v>
      </c>
      <c r="F80" s="32" t="s">
        <v>526</v>
      </c>
      <c r="G80" s="42" t="s">
        <v>78</v>
      </c>
      <c r="H80" s="42" t="s">
        <v>80</v>
      </c>
      <c r="I80" s="43">
        <v>30</v>
      </c>
      <c r="N80" s="90"/>
    </row>
    <row r="81" spans="1:14" hidden="1" outlineLevel="1" x14ac:dyDescent="0.25">
      <c r="A81" s="34" t="s">
        <v>61</v>
      </c>
      <c r="B81" s="54">
        <v>117</v>
      </c>
      <c r="C81" s="59" t="s">
        <v>703</v>
      </c>
      <c r="D81" s="35" t="s">
        <v>426</v>
      </c>
      <c r="E81" s="36" t="s">
        <v>527</v>
      </c>
      <c r="F81" s="32" t="s">
        <v>526</v>
      </c>
      <c r="G81" s="42" t="s">
        <v>77</v>
      </c>
      <c r="H81" s="42" t="s">
        <v>80</v>
      </c>
      <c r="I81" s="43">
        <v>20</v>
      </c>
      <c r="N81" s="90"/>
    </row>
    <row r="82" spans="1:14" hidden="1" outlineLevel="1" x14ac:dyDescent="0.25">
      <c r="A82" s="34" t="s">
        <v>53</v>
      </c>
      <c r="B82" s="54">
        <v>140</v>
      </c>
      <c r="C82" s="59" t="s">
        <v>703</v>
      </c>
      <c r="D82" s="35" t="s">
        <v>426</v>
      </c>
      <c r="E82" s="36" t="s">
        <v>527</v>
      </c>
      <c r="F82" s="32" t="s">
        <v>526</v>
      </c>
      <c r="G82" s="44" t="s">
        <v>200</v>
      </c>
      <c r="H82" s="44" t="s">
        <v>201</v>
      </c>
      <c r="I82" s="43">
        <v>1</v>
      </c>
      <c r="N82" s="90"/>
    </row>
    <row r="83" spans="1:14" hidden="1" outlineLevel="1" x14ac:dyDescent="0.25">
      <c r="A83" s="34" t="s">
        <v>1</v>
      </c>
      <c r="B83" s="54">
        <v>12</v>
      </c>
      <c r="C83" s="59" t="s">
        <v>703</v>
      </c>
      <c r="D83" s="35" t="s">
        <v>426</v>
      </c>
      <c r="E83" s="36" t="s">
        <v>531</v>
      </c>
      <c r="F83" s="32" t="s">
        <v>530</v>
      </c>
      <c r="G83" s="42" t="s">
        <v>79</v>
      </c>
      <c r="H83" s="42" t="s">
        <v>80</v>
      </c>
      <c r="I83" s="43">
        <v>50</v>
      </c>
      <c r="N83" s="90"/>
    </row>
    <row r="84" spans="1:14" hidden="1" outlineLevel="1" x14ac:dyDescent="0.25">
      <c r="A84" s="34" t="s">
        <v>0</v>
      </c>
      <c r="B84" s="54">
        <v>33</v>
      </c>
      <c r="C84" s="59" t="s">
        <v>703</v>
      </c>
      <c r="D84" s="35" t="s">
        <v>426</v>
      </c>
      <c r="E84" s="36" t="s">
        <v>531</v>
      </c>
      <c r="F84" s="32" t="s">
        <v>530</v>
      </c>
      <c r="G84" s="37" t="s">
        <v>75</v>
      </c>
      <c r="H84" s="37" t="s">
        <v>76</v>
      </c>
      <c r="I84" s="38">
        <v>10</v>
      </c>
      <c r="N84" s="90"/>
    </row>
    <row r="85" spans="1:14" hidden="1" outlineLevel="1" x14ac:dyDescent="0.25">
      <c r="A85" s="34" t="s">
        <v>3</v>
      </c>
      <c r="B85" s="54">
        <v>54</v>
      </c>
      <c r="C85" s="59" t="s">
        <v>703</v>
      </c>
      <c r="D85" s="35" t="s">
        <v>426</v>
      </c>
      <c r="E85" s="36" t="s">
        <v>531</v>
      </c>
      <c r="F85" s="32" t="s">
        <v>530</v>
      </c>
      <c r="G85" s="42" t="s">
        <v>199</v>
      </c>
      <c r="H85" s="82" t="s">
        <v>201</v>
      </c>
      <c r="I85" s="43">
        <v>1</v>
      </c>
      <c r="N85" s="90"/>
    </row>
    <row r="86" spans="1:14" hidden="1" outlineLevel="1" x14ac:dyDescent="0.25">
      <c r="A86" s="34" t="s">
        <v>62</v>
      </c>
      <c r="B86" s="54">
        <v>80</v>
      </c>
      <c r="C86" s="59" t="s">
        <v>703</v>
      </c>
      <c r="D86" s="35" t="s">
        <v>426</v>
      </c>
      <c r="E86" s="36" t="s">
        <v>531</v>
      </c>
      <c r="F86" s="32" t="s">
        <v>530</v>
      </c>
      <c r="G86" s="42" t="s">
        <v>78</v>
      </c>
      <c r="H86" s="92" t="s">
        <v>80</v>
      </c>
      <c r="I86" s="43">
        <v>30</v>
      </c>
      <c r="N86" s="90"/>
    </row>
    <row r="87" spans="1:14" hidden="1" outlineLevel="1" x14ac:dyDescent="0.25">
      <c r="A87" s="34" t="s">
        <v>61</v>
      </c>
      <c r="B87" s="54">
        <v>115</v>
      </c>
      <c r="C87" s="59" t="s">
        <v>703</v>
      </c>
      <c r="D87" s="35" t="s">
        <v>426</v>
      </c>
      <c r="E87" s="36" t="s">
        <v>531</v>
      </c>
      <c r="F87" s="32" t="s">
        <v>530</v>
      </c>
      <c r="G87" s="42" t="s">
        <v>77</v>
      </c>
      <c r="H87" s="92" t="s">
        <v>80</v>
      </c>
      <c r="I87" s="43">
        <v>20</v>
      </c>
      <c r="N87" s="90"/>
    </row>
    <row r="88" spans="1:14" hidden="1" outlineLevel="1" x14ac:dyDescent="0.25">
      <c r="A88" s="34" t="s">
        <v>53</v>
      </c>
      <c r="B88" s="54">
        <v>138</v>
      </c>
      <c r="C88" s="59" t="s">
        <v>703</v>
      </c>
      <c r="D88" s="35" t="s">
        <v>426</v>
      </c>
      <c r="E88" s="36" t="s">
        <v>531</v>
      </c>
      <c r="F88" s="32" t="s">
        <v>530</v>
      </c>
      <c r="G88" s="44" t="s">
        <v>200</v>
      </c>
      <c r="H88" s="82" t="s">
        <v>201</v>
      </c>
      <c r="I88" s="43">
        <v>1</v>
      </c>
      <c r="N88" s="90"/>
    </row>
    <row r="89" spans="1:14" hidden="1" outlineLevel="1" x14ac:dyDescent="0.25">
      <c r="A89" s="34" t="s">
        <v>1</v>
      </c>
      <c r="B89" s="54">
        <v>13</v>
      </c>
      <c r="C89" s="59" t="s">
        <v>703</v>
      </c>
      <c r="D89" s="35" t="s">
        <v>426</v>
      </c>
      <c r="E89" s="36" t="s">
        <v>529</v>
      </c>
      <c r="F89" s="32" t="s">
        <v>528</v>
      </c>
      <c r="G89" s="42" t="s">
        <v>79</v>
      </c>
      <c r="H89" s="92" t="s">
        <v>80</v>
      </c>
      <c r="I89" s="43">
        <v>50</v>
      </c>
      <c r="N89" s="90"/>
    </row>
    <row r="90" spans="1:14" hidden="1" outlineLevel="1" x14ac:dyDescent="0.25">
      <c r="A90" s="34" t="s">
        <v>0</v>
      </c>
      <c r="B90" s="54">
        <v>34</v>
      </c>
      <c r="C90" s="59" t="s">
        <v>703</v>
      </c>
      <c r="D90" s="35" t="s">
        <v>426</v>
      </c>
      <c r="E90" s="36" t="s">
        <v>529</v>
      </c>
      <c r="F90" s="32" t="s">
        <v>528</v>
      </c>
      <c r="G90" s="37" t="s">
        <v>75</v>
      </c>
      <c r="H90" s="50" t="s">
        <v>76</v>
      </c>
      <c r="I90" s="38">
        <v>10</v>
      </c>
      <c r="N90" s="90"/>
    </row>
    <row r="91" spans="1:14" hidden="1" outlineLevel="1" x14ac:dyDescent="0.25">
      <c r="A91" s="34" t="s">
        <v>3</v>
      </c>
      <c r="B91" s="54">
        <v>55</v>
      </c>
      <c r="C91" s="59" t="s">
        <v>703</v>
      </c>
      <c r="D91" s="35" t="s">
        <v>426</v>
      </c>
      <c r="E91" s="36" t="s">
        <v>529</v>
      </c>
      <c r="F91" s="32" t="s">
        <v>528</v>
      </c>
      <c r="G91" s="42" t="s">
        <v>199</v>
      </c>
      <c r="H91" s="82" t="s">
        <v>201</v>
      </c>
      <c r="I91" s="43">
        <v>1</v>
      </c>
      <c r="N91" s="90"/>
    </row>
    <row r="92" spans="1:14" hidden="1" outlineLevel="1" x14ac:dyDescent="0.25">
      <c r="A92" s="34" t="s">
        <v>62</v>
      </c>
      <c r="B92" s="54">
        <v>81</v>
      </c>
      <c r="C92" s="59" t="s">
        <v>703</v>
      </c>
      <c r="D92" s="35" t="s">
        <v>426</v>
      </c>
      <c r="E92" s="36" t="s">
        <v>529</v>
      </c>
      <c r="F92" s="32" t="s">
        <v>528</v>
      </c>
      <c r="G92" s="42" t="s">
        <v>78</v>
      </c>
      <c r="H92" s="92" t="s">
        <v>80</v>
      </c>
      <c r="I92" s="43">
        <v>30</v>
      </c>
      <c r="N92" s="90"/>
    </row>
    <row r="93" spans="1:14" hidden="1" outlineLevel="1" x14ac:dyDescent="0.25">
      <c r="A93" s="34" t="s">
        <v>61</v>
      </c>
      <c r="B93" s="54">
        <v>116</v>
      </c>
      <c r="C93" s="59" t="s">
        <v>703</v>
      </c>
      <c r="D93" s="35" t="s">
        <v>426</v>
      </c>
      <c r="E93" s="36" t="s">
        <v>529</v>
      </c>
      <c r="F93" s="32" t="s">
        <v>528</v>
      </c>
      <c r="G93" s="42" t="s">
        <v>77</v>
      </c>
      <c r="H93" s="92" t="s">
        <v>80</v>
      </c>
      <c r="I93" s="43">
        <v>20</v>
      </c>
      <c r="N93" s="90"/>
    </row>
    <row r="94" spans="1:14" hidden="1" outlineLevel="1" x14ac:dyDescent="0.25">
      <c r="A94" s="34" t="s">
        <v>53</v>
      </c>
      <c r="B94" s="54">
        <v>139</v>
      </c>
      <c r="C94" s="59" t="s">
        <v>703</v>
      </c>
      <c r="D94" s="35" t="s">
        <v>426</v>
      </c>
      <c r="E94" s="36" t="s">
        <v>529</v>
      </c>
      <c r="F94" s="32" t="s">
        <v>528</v>
      </c>
      <c r="G94" s="44" t="s">
        <v>200</v>
      </c>
      <c r="H94" s="82" t="s">
        <v>201</v>
      </c>
      <c r="I94" s="43">
        <v>1</v>
      </c>
      <c r="N94" s="90"/>
    </row>
    <row r="95" spans="1:14" hidden="1" outlineLevel="1" x14ac:dyDescent="0.25">
      <c r="A95" s="34" t="s">
        <v>1</v>
      </c>
      <c r="B95" s="54">
        <v>165</v>
      </c>
      <c r="C95" s="59" t="s">
        <v>704</v>
      </c>
      <c r="D95" s="35" t="s">
        <v>426</v>
      </c>
      <c r="E95" s="36" t="s">
        <v>569</v>
      </c>
      <c r="F95" s="32" t="s">
        <v>568</v>
      </c>
      <c r="G95" s="42" t="s">
        <v>79</v>
      </c>
      <c r="H95" s="92" t="s">
        <v>80</v>
      </c>
      <c r="I95" s="43">
        <v>50</v>
      </c>
      <c r="N95" s="90"/>
    </row>
    <row r="96" spans="1:14" hidden="1" outlineLevel="1" x14ac:dyDescent="0.25">
      <c r="A96" s="34" t="s">
        <v>0</v>
      </c>
      <c r="B96" s="54">
        <v>192</v>
      </c>
      <c r="C96" s="59" t="s">
        <v>704</v>
      </c>
      <c r="D96" s="35" t="s">
        <v>426</v>
      </c>
      <c r="E96" s="36" t="s">
        <v>569</v>
      </c>
      <c r="F96" s="32" t="s">
        <v>568</v>
      </c>
      <c r="G96" s="37" t="s">
        <v>75</v>
      </c>
      <c r="H96" s="50" t="s">
        <v>76</v>
      </c>
      <c r="I96" s="38">
        <v>10</v>
      </c>
      <c r="N96" s="90"/>
    </row>
    <row r="97" spans="1:14" hidden="1" outlineLevel="1" x14ac:dyDescent="0.25">
      <c r="A97" s="34" t="s">
        <v>3</v>
      </c>
      <c r="B97" s="54">
        <v>217</v>
      </c>
      <c r="C97" s="59" t="s">
        <v>704</v>
      </c>
      <c r="D97" s="35" t="s">
        <v>426</v>
      </c>
      <c r="E97" s="36" t="s">
        <v>569</v>
      </c>
      <c r="F97" s="32" t="s">
        <v>568</v>
      </c>
      <c r="G97" s="42" t="s">
        <v>199</v>
      </c>
      <c r="H97" s="82" t="s">
        <v>201</v>
      </c>
      <c r="I97" s="43">
        <v>1</v>
      </c>
      <c r="N97" s="90"/>
    </row>
    <row r="98" spans="1:14" hidden="1" outlineLevel="1" x14ac:dyDescent="0.25">
      <c r="A98" s="34" t="s">
        <v>62</v>
      </c>
      <c r="B98" s="54">
        <v>292</v>
      </c>
      <c r="C98" s="59" t="s">
        <v>704</v>
      </c>
      <c r="D98" s="35" t="s">
        <v>426</v>
      </c>
      <c r="E98" s="36" t="s">
        <v>569</v>
      </c>
      <c r="F98" s="32" t="s">
        <v>568</v>
      </c>
      <c r="G98" s="42" t="s">
        <v>78</v>
      </c>
      <c r="H98" s="92" t="s">
        <v>80</v>
      </c>
      <c r="I98" s="43">
        <v>30</v>
      </c>
      <c r="N98" s="90"/>
    </row>
    <row r="99" spans="1:14" hidden="1" outlineLevel="1" x14ac:dyDescent="0.25">
      <c r="A99" s="34" t="s">
        <v>61</v>
      </c>
      <c r="B99" s="54">
        <v>329</v>
      </c>
      <c r="C99" s="59" t="s">
        <v>704</v>
      </c>
      <c r="D99" s="35" t="s">
        <v>426</v>
      </c>
      <c r="E99" s="36" t="s">
        <v>569</v>
      </c>
      <c r="F99" s="32" t="s">
        <v>568</v>
      </c>
      <c r="G99" s="42" t="s">
        <v>77</v>
      </c>
      <c r="H99" s="92" t="s">
        <v>80</v>
      </c>
      <c r="I99" s="43">
        <v>20</v>
      </c>
      <c r="N99" s="90"/>
    </row>
    <row r="100" spans="1:14" hidden="1" outlineLevel="1" x14ac:dyDescent="0.25">
      <c r="A100" s="34" t="s">
        <v>53</v>
      </c>
      <c r="B100" s="54">
        <v>357</v>
      </c>
      <c r="C100" s="59" t="s">
        <v>704</v>
      </c>
      <c r="D100" s="35" t="s">
        <v>426</v>
      </c>
      <c r="E100" s="36" t="s">
        <v>569</v>
      </c>
      <c r="F100" s="32" t="s">
        <v>568</v>
      </c>
      <c r="G100" s="44" t="s">
        <v>200</v>
      </c>
      <c r="H100" s="82" t="s">
        <v>201</v>
      </c>
      <c r="I100" s="43">
        <v>1</v>
      </c>
      <c r="N100" s="90"/>
    </row>
    <row r="101" spans="1:14" hidden="1" outlineLevel="1" x14ac:dyDescent="0.25">
      <c r="A101" s="34" t="s">
        <v>1</v>
      </c>
      <c r="B101" s="54">
        <v>167</v>
      </c>
      <c r="C101" s="59" t="s">
        <v>704</v>
      </c>
      <c r="D101" s="35" t="s">
        <v>426</v>
      </c>
      <c r="E101" s="36" t="s">
        <v>565</v>
      </c>
      <c r="F101" s="32" t="s">
        <v>564</v>
      </c>
      <c r="G101" s="42" t="s">
        <v>79</v>
      </c>
      <c r="H101" s="92" t="s">
        <v>80</v>
      </c>
      <c r="I101" s="43">
        <v>50</v>
      </c>
      <c r="N101" s="90"/>
    </row>
    <row r="102" spans="1:14" hidden="1" outlineLevel="1" x14ac:dyDescent="0.25">
      <c r="A102" s="34" t="s">
        <v>0</v>
      </c>
      <c r="B102" s="54">
        <v>194</v>
      </c>
      <c r="C102" s="59" t="s">
        <v>704</v>
      </c>
      <c r="D102" s="35" t="s">
        <v>426</v>
      </c>
      <c r="E102" s="36" t="s">
        <v>565</v>
      </c>
      <c r="F102" s="32" t="s">
        <v>564</v>
      </c>
      <c r="G102" s="37" t="s">
        <v>75</v>
      </c>
      <c r="H102" s="50" t="s">
        <v>76</v>
      </c>
      <c r="I102" s="38">
        <v>10</v>
      </c>
      <c r="N102" s="90"/>
    </row>
    <row r="103" spans="1:14" hidden="1" outlineLevel="1" x14ac:dyDescent="0.25">
      <c r="A103" s="34" t="s">
        <v>3</v>
      </c>
      <c r="B103" s="54">
        <v>219</v>
      </c>
      <c r="C103" s="59" t="s">
        <v>704</v>
      </c>
      <c r="D103" s="35" t="s">
        <v>426</v>
      </c>
      <c r="E103" s="36" t="s">
        <v>565</v>
      </c>
      <c r="F103" s="32" t="s">
        <v>564</v>
      </c>
      <c r="G103" s="42" t="s">
        <v>199</v>
      </c>
      <c r="H103" s="82" t="s">
        <v>201</v>
      </c>
      <c r="I103" s="43">
        <v>1</v>
      </c>
      <c r="N103" s="90"/>
    </row>
    <row r="104" spans="1:14" hidden="1" outlineLevel="1" x14ac:dyDescent="0.25">
      <c r="A104" s="34" t="s">
        <v>62</v>
      </c>
      <c r="B104" s="54">
        <v>294</v>
      </c>
      <c r="C104" s="59" t="s">
        <v>704</v>
      </c>
      <c r="D104" s="35" t="s">
        <v>426</v>
      </c>
      <c r="E104" s="36" t="s">
        <v>565</v>
      </c>
      <c r="F104" s="32" t="s">
        <v>564</v>
      </c>
      <c r="G104" s="42" t="s">
        <v>78</v>
      </c>
      <c r="H104" s="92" t="s">
        <v>80</v>
      </c>
      <c r="I104" s="43">
        <v>30</v>
      </c>
      <c r="N104" s="90"/>
    </row>
    <row r="105" spans="1:14" hidden="1" outlineLevel="1" x14ac:dyDescent="0.25">
      <c r="A105" s="34" t="s">
        <v>61</v>
      </c>
      <c r="B105" s="54">
        <v>331</v>
      </c>
      <c r="C105" s="59" t="s">
        <v>704</v>
      </c>
      <c r="D105" s="35" t="s">
        <v>426</v>
      </c>
      <c r="E105" s="36" t="s">
        <v>565</v>
      </c>
      <c r="F105" s="32" t="s">
        <v>564</v>
      </c>
      <c r="G105" s="42" t="s">
        <v>77</v>
      </c>
      <c r="H105" s="92" t="s">
        <v>80</v>
      </c>
      <c r="I105" s="43">
        <v>20</v>
      </c>
      <c r="N105" s="90"/>
    </row>
    <row r="106" spans="1:14" hidden="1" outlineLevel="1" x14ac:dyDescent="0.25">
      <c r="A106" s="34" t="s">
        <v>53</v>
      </c>
      <c r="B106" s="54">
        <v>359</v>
      </c>
      <c r="C106" s="59" t="s">
        <v>704</v>
      </c>
      <c r="D106" s="35" t="s">
        <v>426</v>
      </c>
      <c r="E106" s="36" t="s">
        <v>565</v>
      </c>
      <c r="F106" s="32" t="s">
        <v>564</v>
      </c>
      <c r="G106" s="44" t="s">
        <v>200</v>
      </c>
      <c r="H106" s="82" t="s">
        <v>201</v>
      </c>
      <c r="I106" s="43">
        <v>1</v>
      </c>
      <c r="N106" s="90"/>
    </row>
    <row r="107" spans="1:14" hidden="1" outlineLevel="1" x14ac:dyDescent="0.25">
      <c r="A107" s="34" t="s">
        <v>1</v>
      </c>
      <c r="B107" s="54">
        <v>169</v>
      </c>
      <c r="C107" s="59" t="s">
        <v>704</v>
      </c>
      <c r="D107" s="35" t="s">
        <v>426</v>
      </c>
      <c r="E107" s="36" t="s">
        <v>561</v>
      </c>
      <c r="F107" s="32" t="s">
        <v>560</v>
      </c>
      <c r="G107" s="42" t="s">
        <v>79</v>
      </c>
      <c r="H107" s="92" t="s">
        <v>80</v>
      </c>
      <c r="I107" s="43">
        <v>50</v>
      </c>
      <c r="N107" s="90"/>
    </row>
    <row r="108" spans="1:14" hidden="1" outlineLevel="1" x14ac:dyDescent="0.25">
      <c r="A108" s="34" t="s">
        <v>0</v>
      </c>
      <c r="B108" s="54">
        <v>196</v>
      </c>
      <c r="C108" s="59" t="s">
        <v>704</v>
      </c>
      <c r="D108" s="35" t="s">
        <v>426</v>
      </c>
      <c r="E108" s="36" t="s">
        <v>561</v>
      </c>
      <c r="F108" s="32" t="s">
        <v>560</v>
      </c>
      <c r="G108" s="37" t="s">
        <v>75</v>
      </c>
      <c r="H108" s="37" t="s">
        <v>76</v>
      </c>
      <c r="I108" s="80">
        <v>10</v>
      </c>
      <c r="N108" s="90"/>
    </row>
    <row r="109" spans="1:14" hidden="1" outlineLevel="1" x14ac:dyDescent="0.25">
      <c r="A109" s="34" t="s">
        <v>3</v>
      </c>
      <c r="B109" s="54">
        <v>221</v>
      </c>
      <c r="C109" s="59" t="s">
        <v>704</v>
      </c>
      <c r="D109" s="35" t="s">
        <v>426</v>
      </c>
      <c r="E109" s="36" t="s">
        <v>561</v>
      </c>
      <c r="F109" s="32" t="s">
        <v>560</v>
      </c>
      <c r="G109" s="42" t="s">
        <v>199</v>
      </c>
      <c r="H109" s="44" t="s">
        <v>201</v>
      </c>
      <c r="I109" s="41">
        <v>1</v>
      </c>
      <c r="N109" s="90"/>
    </row>
    <row r="110" spans="1:14" hidden="1" outlineLevel="1" x14ac:dyDescent="0.25">
      <c r="A110" s="34" t="s">
        <v>62</v>
      </c>
      <c r="B110" s="54">
        <v>296</v>
      </c>
      <c r="C110" s="59" t="s">
        <v>704</v>
      </c>
      <c r="D110" s="35" t="s">
        <v>426</v>
      </c>
      <c r="E110" s="36" t="s">
        <v>561</v>
      </c>
      <c r="F110" s="32" t="s">
        <v>560</v>
      </c>
      <c r="G110" s="42" t="s">
        <v>78</v>
      </c>
      <c r="H110" s="42" t="s">
        <v>80</v>
      </c>
      <c r="I110" s="41">
        <v>30</v>
      </c>
      <c r="N110" s="90"/>
    </row>
    <row r="111" spans="1:14" hidden="1" outlineLevel="1" x14ac:dyDescent="0.25">
      <c r="A111" s="34" t="s">
        <v>61</v>
      </c>
      <c r="B111" s="54">
        <v>333</v>
      </c>
      <c r="C111" s="59" t="s">
        <v>704</v>
      </c>
      <c r="D111" s="35" t="s">
        <v>426</v>
      </c>
      <c r="E111" s="36" t="s">
        <v>561</v>
      </c>
      <c r="F111" s="32" t="s">
        <v>560</v>
      </c>
      <c r="G111" s="42" t="s">
        <v>77</v>
      </c>
      <c r="H111" s="92" t="s">
        <v>80</v>
      </c>
      <c r="I111" s="43">
        <v>20</v>
      </c>
      <c r="N111" s="90"/>
    </row>
    <row r="112" spans="1:14" hidden="1" outlineLevel="1" x14ac:dyDescent="0.25">
      <c r="A112" s="34" t="s">
        <v>53</v>
      </c>
      <c r="B112" s="54">
        <v>361</v>
      </c>
      <c r="C112" s="59" t="s">
        <v>704</v>
      </c>
      <c r="D112" s="35" t="s">
        <v>426</v>
      </c>
      <c r="E112" s="36" t="s">
        <v>561</v>
      </c>
      <c r="F112" s="32" t="s">
        <v>560</v>
      </c>
      <c r="G112" s="44" t="s">
        <v>200</v>
      </c>
      <c r="H112" s="82" t="s">
        <v>201</v>
      </c>
      <c r="I112" s="43">
        <v>1</v>
      </c>
      <c r="N112" s="90"/>
    </row>
    <row r="113" spans="1:14" hidden="1" outlineLevel="1" x14ac:dyDescent="0.25">
      <c r="A113" s="34" t="s">
        <v>1</v>
      </c>
      <c r="B113" s="54">
        <v>168</v>
      </c>
      <c r="C113" s="59" t="s">
        <v>704</v>
      </c>
      <c r="D113" s="35" t="s">
        <v>426</v>
      </c>
      <c r="E113" s="36" t="s">
        <v>563</v>
      </c>
      <c r="F113" s="32" t="s">
        <v>562</v>
      </c>
      <c r="G113" s="42" t="s">
        <v>79</v>
      </c>
      <c r="H113" s="92" t="s">
        <v>80</v>
      </c>
      <c r="I113" s="43">
        <v>50</v>
      </c>
      <c r="N113" s="90"/>
    </row>
    <row r="114" spans="1:14" hidden="1" outlineLevel="1" x14ac:dyDescent="0.25">
      <c r="A114" s="34" t="s">
        <v>0</v>
      </c>
      <c r="B114" s="54">
        <v>195</v>
      </c>
      <c r="C114" s="59" t="s">
        <v>704</v>
      </c>
      <c r="D114" s="35" t="s">
        <v>426</v>
      </c>
      <c r="E114" s="36" t="s">
        <v>563</v>
      </c>
      <c r="F114" s="32" t="s">
        <v>562</v>
      </c>
      <c r="G114" s="37" t="s">
        <v>75</v>
      </c>
      <c r="H114" s="37" t="s">
        <v>76</v>
      </c>
      <c r="I114" s="80">
        <v>10</v>
      </c>
      <c r="N114" s="90"/>
    </row>
    <row r="115" spans="1:14" hidden="1" outlineLevel="1" x14ac:dyDescent="0.25">
      <c r="A115" s="34" t="s">
        <v>3</v>
      </c>
      <c r="B115" s="54">
        <v>220</v>
      </c>
      <c r="C115" s="59" t="s">
        <v>704</v>
      </c>
      <c r="D115" s="35" t="s">
        <v>426</v>
      </c>
      <c r="E115" s="36" t="s">
        <v>563</v>
      </c>
      <c r="F115" s="32" t="s">
        <v>562</v>
      </c>
      <c r="G115" s="42" t="s">
        <v>199</v>
      </c>
      <c r="H115" s="44" t="s">
        <v>201</v>
      </c>
      <c r="I115" s="41">
        <v>1</v>
      </c>
      <c r="N115" s="90"/>
    </row>
    <row r="116" spans="1:14" hidden="1" outlineLevel="1" x14ac:dyDescent="0.25">
      <c r="A116" s="34" t="s">
        <v>62</v>
      </c>
      <c r="B116" s="54">
        <v>295</v>
      </c>
      <c r="C116" s="59" t="s">
        <v>704</v>
      </c>
      <c r="D116" s="35" t="s">
        <v>426</v>
      </c>
      <c r="E116" s="36" t="s">
        <v>563</v>
      </c>
      <c r="F116" s="32" t="s">
        <v>562</v>
      </c>
      <c r="G116" s="42" t="s">
        <v>78</v>
      </c>
      <c r="H116" s="92" t="s">
        <v>80</v>
      </c>
      <c r="I116" s="41">
        <v>30</v>
      </c>
      <c r="N116" s="90"/>
    </row>
    <row r="117" spans="1:14" hidden="1" outlineLevel="1" x14ac:dyDescent="0.25">
      <c r="A117" s="34" t="s">
        <v>61</v>
      </c>
      <c r="B117" s="54">
        <v>332</v>
      </c>
      <c r="C117" s="59" t="s">
        <v>704</v>
      </c>
      <c r="D117" s="35" t="s">
        <v>426</v>
      </c>
      <c r="E117" s="36" t="s">
        <v>563</v>
      </c>
      <c r="F117" s="32" t="s">
        <v>562</v>
      </c>
      <c r="G117" s="42" t="s">
        <v>77</v>
      </c>
      <c r="H117" s="92" t="s">
        <v>80</v>
      </c>
      <c r="I117" s="41">
        <v>20</v>
      </c>
      <c r="N117" s="90"/>
    </row>
    <row r="118" spans="1:14" hidden="1" outlineLevel="1" x14ac:dyDescent="0.25">
      <c r="A118" s="34" t="s">
        <v>53</v>
      </c>
      <c r="B118" s="54">
        <v>360</v>
      </c>
      <c r="C118" s="59" t="s">
        <v>704</v>
      </c>
      <c r="D118" s="35" t="s">
        <v>426</v>
      </c>
      <c r="E118" s="36" t="s">
        <v>563</v>
      </c>
      <c r="F118" s="32" t="s">
        <v>562</v>
      </c>
      <c r="G118" s="44" t="s">
        <v>200</v>
      </c>
      <c r="H118" s="82" t="s">
        <v>201</v>
      </c>
      <c r="I118" s="43">
        <v>1</v>
      </c>
      <c r="N118" s="90"/>
    </row>
    <row r="119" spans="1:14" hidden="1" outlineLevel="1" x14ac:dyDescent="0.25">
      <c r="A119" s="57" t="s">
        <v>1</v>
      </c>
      <c r="B119" s="54">
        <v>172</v>
      </c>
      <c r="C119" s="59" t="s">
        <v>704</v>
      </c>
      <c r="D119" s="62" t="s">
        <v>426</v>
      </c>
      <c r="E119" s="64" t="s">
        <v>555</v>
      </c>
      <c r="F119" s="66" t="s">
        <v>554</v>
      </c>
      <c r="G119" s="68" t="s">
        <v>79</v>
      </c>
      <c r="H119" s="68" t="s">
        <v>80</v>
      </c>
      <c r="I119" s="79">
        <v>50</v>
      </c>
      <c r="N119" s="90"/>
    </row>
    <row r="120" spans="1:14" hidden="1" outlineLevel="1" x14ac:dyDescent="0.25">
      <c r="A120" s="34" t="s">
        <v>0</v>
      </c>
      <c r="B120" s="54">
        <v>199</v>
      </c>
      <c r="C120" s="59" t="s">
        <v>704</v>
      </c>
      <c r="D120" s="35" t="s">
        <v>426</v>
      </c>
      <c r="E120" s="36" t="s">
        <v>555</v>
      </c>
      <c r="F120" s="32" t="s">
        <v>554</v>
      </c>
      <c r="G120" s="37" t="s">
        <v>75</v>
      </c>
      <c r="H120" s="37" t="s">
        <v>76</v>
      </c>
      <c r="I120" s="38">
        <v>10</v>
      </c>
      <c r="N120" s="90"/>
    </row>
    <row r="121" spans="1:14" hidden="1" outlineLevel="1" x14ac:dyDescent="0.25">
      <c r="A121" s="34" t="s">
        <v>3</v>
      </c>
      <c r="B121" s="54">
        <v>224</v>
      </c>
      <c r="C121" s="59" t="s">
        <v>704</v>
      </c>
      <c r="D121" s="35" t="s">
        <v>426</v>
      </c>
      <c r="E121" s="36" t="s">
        <v>555</v>
      </c>
      <c r="F121" s="32" t="s">
        <v>554</v>
      </c>
      <c r="G121" s="39" t="s">
        <v>199</v>
      </c>
      <c r="H121" s="75" t="s">
        <v>201</v>
      </c>
      <c r="I121" s="41">
        <v>1</v>
      </c>
      <c r="N121" s="90"/>
    </row>
    <row r="122" spans="1:14" hidden="1" outlineLevel="1" x14ac:dyDescent="0.25">
      <c r="A122" s="34" t="s">
        <v>62</v>
      </c>
      <c r="B122" s="54">
        <v>299</v>
      </c>
      <c r="C122" s="59" t="s">
        <v>704</v>
      </c>
      <c r="D122" s="35" t="s">
        <v>426</v>
      </c>
      <c r="E122" s="36" t="s">
        <v>555</v>
      </c>
      <c r="F122" s="32" t="s">
        <v>554</v>
      </c>
      <c r="G122" s="39" t="s">
        <v>78</v>
      </c>
      <c r="H122" s="40" t="s">
        <v>80</v>
      </c>
      <c r="I122" s="41">
        <v>30</v>
      </c>
      <c r="N122" s="90"/>
    </row>
    <row r="123" spans="1:14" hidden="1" outlineLevel="1" x14ac:dyDescent="0.25">
      <c r="A123" s="34" t="s">
        <v>61</v>
      </c>
      <c r="B123" s="54">
        <v>336</v>
      </c>
      <c r="C123" s="59" t="s">
        <v>704</v>
      </c>
      <c r="D123" s="35" t="s">
        <v>426</v>
      </c>
      <c r="E123" s="36" t="s">
        <v>555</v>
      </c>
      <c r="F123" s="32" t="s">
        <v>554</v>
      </c>
      <c r="G123" s="42" t="s">
        <v>77</v>
      </c>
      <c r="H123" s="42" t="s">
        <v>80</v>
      </c>
      <c r="I123" s="43">
        <v>20</v>
      </c>
      <c r="N123" s="90"/>
    </row>
    <row r="124" spans="1:14" hidden="1" outlineLevel="1" x14ac:dyDescent="0.25">
      <c r="A124" s="34" t="s">
        <v>53</v>
      </c>
      <c r="B124" s="54">
        <v>364</v>
      </c>
      <c r="C124" s="59" t="s">
        <v>704</v>
      </c>
      <c r="D124" s="35" t="s">
        <v>426</v>
      </c>
      <c r="E124" s="36" t="s">
        <v>555</v>
      </c>
      <c r="F124" s="32" t="s">
        <v>554</v>
      </c>
      <c r="G124" s="44" t="s">
        <v>200</v>
      </c>
      <c r="H124" s="44" t="s">
        <v>201</v>
      </c>
      <c r="I124" s="43">
        <v>1</v>
      </c>
      <c r="N124" s="90"/>
    </row>
    <row r="125" spans="1:14" hidden="1" outlineLevel="1" x14ac:dyDescent="0.25">
      <c r="A125" s="34" t="s">
        <v>1</v>
      </c>
      <c r="B125" s="54">
        <v>171</v>
      </c>
      <c r="C125" s="59" t="s">
        <v>704</v>
      </c>
      <c r="D125" s="35" t="s">
        <v>426</v>
      </c>
      <c r="E125" s="36" t="s">
        <v>557</v>
      </c>
      <c r="F125" s="32" t="s">
        <v>556</v>
      </c>
      <c r="G125" s="42" t="s">
        <v>79</v>
      </c>
      <c r="H125" s="42" t="s">
        <v>80</v>
      </c>
      <c r="I125" s="43">
        <v>50</v>
      </c>
      <c r="N125" s="90"/>
    </row>
    <row r="126" spans="1:14" hidden="1" outlineLevel="1" x14ac:dyDescent="0.25">
      <c r="A126" s="57" t="s">
        <v>0</v>
      </c>
      <c r="B126" s="54">
        <v>198</v>
      </c>
      <c r="C126" s="59" t="s">
        <v>704</v>
      </c>
      <c r="D126" s="62" t="s">
        <v>426</v>
      </c>
      <c r="E126" s="64" t="s">
        <v>557</v>
      </c>
      <c r="F126" s="66" t="s">
        <v>556</v>
      </c>
      <c r="G126" s="72" t="s">
        <v>75</v>
      </c>
      <c r="H126" s="72" t="s">
        <v>76</v>
      </c>
      <c r="I126" s="81">
        <v>10</v>
      </c>
      <c r="N126" s="90"/>
    </row>
    <row r="127" spans="1:14" hidden="1" outlineLevel="1" x14ac:dyDescent="0.25">
      <c r="A127" s="34" t="s">
        <v>3</v>
      </c>
      <c r="B127" s="54">
        <v>223</v>
      </c>
      <c r="C127" s="59" t="s">
        <v>704</v>
      </c>
      <c r="D127" s="35" t="s">
        <v>426</v>
      </c>
      <c r="E127" s="36" t="s">
        <v>557</v>
      </c>
      <c r="F127" s="32" t="s">
        <v>556</v>
      </c>
      <c r="G127" s="42" t="s">
        <v>199</v>
      </c>
      <c r="H127" s="44" t="s">
        <v>201</v>
      </c>
      <c r="I127" s="43">
        <v>1</v>
      </c>
      <c r="N127" s="90"/>
    </row>
    <row r="128" spans="1:14" hidden="1" outlineLevel="1" x14ac:dyDescent="0.25">
      <c r="A128" s="34" t="s">
        <v>62</v>
      </c>
      <c r="B128" s="54">
        <v>298</v>
      </c>
      <c r="C128" s="59" t="s">
        <v>704</v>
      </c>
      <c r="D128" s="35" t="s">
        <v>426</v>
      </c>
      <c r="E128" s="36" t="s">
        <v>557</v>
      </c>
      <c r="F128" s="32" t="s">
        <v>556</v>
      </c>
      <c r="G128" s="39" t="s">
        <v>78</v>
      </c>
      <c r="H128" s="40" t="s">
        <v>80</v>
      </c>
      <c r="I128" s="41">
        <v>30</v>
      </c>
      <c r="N128" s="90"/>
    </row>
    <row r="129" spans="1:14" hidden="1" outlineLevel="1" x14ac:dyDescent="0.25">
      <c r="A129" s="34" t="s">
        <v>61</v>
      </c>
      <c r="B129" s="54">
        <v>335</v>
      </c>
      <c r="C129" s="59" t="s">
        <v>704</v>
      </c>
      <c r="D129" s="35" t="s">
        <v>426</v>
      </c>
      <c r="E129" s="36" t="s">
        <v>557</v>
      </c>
      <c r="F129" s="32" t="s">
        <v>556</v>
      </c>
      <c r="G129" s="39" t="s">
        <v>77</v>
      </c>
      <c r="H129" s="40" t="s">
        <v>80</v>
      </c>
      <c r="I129" s="41">
        <v>20</v>
      </c>
      <c r="N129" s="90"/>
    </row>
    <row r="130" spans="1:14" hidden="1" outlineLevel="1" x14ac:dyDescent="0.25">
      <c r="A130" s="34" t="s">
        <v>53</v>
      </c>
      <c r="B130" s="54">
        <v>363</v>
      </c>
      <c r="C130" s="59" t="s">
        <v>704</v>
      </c>
      <c r="D130" s="35" t="s">
        <v>426</v>
      </c>
      <c r="E130" s="36" t="s">
        <v>557</v>
      </c>
      <c r="F130" s="32" t="s">
        <v>556</v>
      </c>
      <c r="G130" s="44" t="s">
        <v>200</v>
      </c>
      <c r="H130" s="44" t="s">
        <v>201</v>
      </c>
      <c r="I130" s="43">
        <v>1</v>
      </c>
      <c r="N130" s="90"/>
    </row>
    <row r="131" spans="1:14" hidden="1" outlineLevel="1" x14ac:dyDescent="0.25">
      <c r="A131" s="34" t="s">
        <v>1</v>
      </c>
      <c r="B131" s="54">
        <v>148</v>
      </c>
      <c r="C131" s="59" t="s">
        <v>704</v>
      </c>
      <c r="D131" s="35" t="s">
        <v>426</v>
      </c>
      <c r="E131" s="36" t="s">
        <v>681</v>
      </c>
      <c r="F131" s="32" t="s">
        <v>680</v>
      </c>
      <c r="G131" s="42" t="s">
        <v>79</v>
      </c>
      <c r="H131" s="42" t="s">
        <v>80</v>
      </c>
      <c r="I131" s="43">
        <v>100</v>
      </c>
      <c r="N131" s="90"/>
    </row>
    <row r="132" spans="1:14" hidden="1" outlineLevel="1" x14ac:dyDescent="0.25">
      <c r="A132" s="34" t="s">
        <v>72</v>
      </c>
      <c r="B132" s="54">
        <v>173</v>
      </c>
      <c r="C132" s="59" t="s">
        <v>704</v>
      </c>
      <c r="D132" s="35" t="s">
        <v>426</v>
      </c>
      <c r="E132" s="36" t="s">
        <v>681</v>
      </c>
      <c r="F132" s="32" t="s">
        <v>680</v>
      </c>
      <c r="G132" s="45" t="s">
        <v>9</v>
      </c>
      <c r="H132" s="49" t="s">
        <v>688</v>
      </c>
      <c r="I132" s="38">
        <v>59</v>
      </c>
      <c r="N132" s="90"/>
    </row>
    <row r="133" spans="1:14" hidden="1" outlineLevel="1" x14ac:dyDescent="0.25">
      <c r="A133" s="57" t="s">
        <v>0</v>
      </c>
      <c r="B133" s="54">
        <v>175</v>
      </c>
      <c r="C133" s="59" t="s">
        <v>704</v>
      </c>
      <c r="D133" s="62" t="s">
        <v>426</v>
      </c>
      <c r="E133" s="64" t="s">
        <v>681</v>
      </c>
      <c r="F133" s="66" t="s">
        <v>680</v>
      </c>
      <c r="G133" s="72" t="s">
        <v>75</v>
      </c>
      <c r="H133" s="72" t="s">
        <v>76</v>
      </c>
      <c r="I133" s="81">
        <v>100</v>
      </c>
      <c r="N133" s="90"/>
    </row>
    <row r="134" spans="1:14" hidden="1" outlineLevel="1" x14ac:dyDescent="0.25">
      <c r="A134" s="34" t="s">
        <v>3</v>
      </c>
      <c r="B134" s="54">
        <v>200</v>
      </c>
      <c r="C134" s="59" t="s">
        <v>704</v>
      </c>
      <c r="D134" s="35" t="s">
        <v>426</v>
      </c>
      <c r="E134" s="36" t="s">
        <v>681</v>
      </c>
      <c r="F134" s="32" t="s">
        <v>680</v>
      </c>
      <c r="G134" s="42" t="s">
        <v>199</v>
      </c>
      <c r="H134" s="44" t="s">
        <v>201</v>
      </c>
      <c r="I134" s="43">
        <v>2</v>
      </c>
      <c r="N134" s="90"/>
    </row>
    <row r="135" spans="1:14" hidden="1" outlineLevel="1" x14ac:dyDescent="0.25">
      <c r="A135" s="34" t="s">
        <v>63</v>
      </c>
      <c r="B135" s="54">
        <v>225</v>
      </c>
      <c r="C135" s="59" t="s">
        <v>704</v>
      </c>
      <c r="D135" s="35" t="s">
        <v>426</v>
      </c>
      <c r="E135" s="36" t="s">
        <v>681</v>
      </c>
      <c r="F135" s="32" t="s">
        <v>680</v>
      </c>
      <c r="G135" s="67" t="s">
        <v>492</v>
      </c>
      <c r="H135" s="74" t="s">
        <v>692</v>
      </c>
      <c r="I135" s="80">
        <v>6</v>
      </c>
      <c r="N135" s="90"/>
    </row>
    <row r="136" spans="1:14" hidden="1" outlineLevel="1" x14ac:dyDescent="0.25">
      <c r="A136" s="34" t="s">
        <v>64</v>
      </c>
      <c r="B136" s="54">
        <v>226</v>
      </c>
      <c r="C136" s="59" t="s">
        <v>704</v>
      </c>
      <c r="D136" s="35" t="s">
        <v>426</v>
      </c>
      <c r="E136" s="36" t="s">
        <v>681</v>
      </c>
      <c r="F136" s="32" t="s">
        <v>680</v>
      </c>
      <c r="G136" s="67" t="s">
        <v>492</v>
      </c>
      <c r="H136" s="74" t="s">
        <v>692</v>
      </c>
      <c r="I136" s="80">
        <v>316</v>
      </c>
      <c r="N136" s="90"/>
    </row>
    <row r="137" spans="1:14" hidden="1" outlineLevel="1" x14ac:dyDescent="0.25">
      <c r="A137" s="34" t="s">
        <v>65</v>
      </c>
      <c r="B137" s="54">
        <v>227</v>
      </c>
      <c r="C137" s="59" t="s">
        <v>704</v>
      </c>
      <c r="D137" s="35" t="s">
        <v>426</v>
      </c>
      <c r="E137" s="36" t="s">
        <v>681</v>
      </c>
      <c r="F137" s="32" t="s">
        <v>680</v>
      </c>
      <c r="G137" s="45" t="s">
        <v>492</v>
      </c>
      <c r="H137" s="49" t="s">
        <v>186</v>
      </c>
      <c r="I137" s="38">
        <v>19</v>
      </c>
      <c r="N137" s="90"/>
    </row>
    <row r="138" spans="1:14" hidden="1" outlineLevel="1" x14ac:dyDescent="0.25">
      <c r="A138" s="34" t="s">
        <v>67</v>
      </c>
      <c r="B138" s="54">
        <v>228</v>
      </c>
      <c r="C138" s="59" t="s">
        <v>704</v>
      </c>
      <c r="D138" s="35" t="s">
        <v>426</v>
      </c>
      <c r="E138" s="36" t="s">
        <v>681</v>
      </c>
      <c r="F138" s="32" t="s">
        <v>680</v>
      </c>
      <c r="G138" s="45" t="s">
        <v>492</v>
      </c>
      <c r="H138" s="49" t="s">
        <v>34</v>
      </c>
      <c r="I138" s="38">
        <v>24</v>
      </c>
      <c r="N138" s="90"/>
    </row>
    <row r="139" spans="1:14" hidden="1" outlineLevel="1" x14ac:dyDescent="0.25">
      <c r="A139" s="34" t="s">
        <v>68</v>
      </c>
      <c r="B139" s="54">
        <v>229</v>
      </c>
      <c r="C139" s="59" t="s">
        <v>704</v>
      </c>
      <c r="D139" s="35" t="s">
        <v>426</v>
      </c>
      <c r="E139" s="36" t="s">
        <v>681</v>
      </c>
      <c r="F139" s="32" t="s">
        <v>680</v>
      </c>
      <c r="G139" s="45" t="s">
        <v>492</v>
      </c>
      <c r="H139" s="49" t="s">
        <v>691</v>
      </c>
      <c r="I139" s="38">
        <v>6</v>
      </c>
      <c r="N139" s="90"/>
    </row>
    <row r="140" spans="1:14" hidden="1" outlineLevel="1" x14ac:dyDescent="0.25">
      <c r="A140" s="57" t="s">
        <v>69</v>
      </c>
      <c r="B140" s="54">
        <v>230</v>
      </c>
      <c r="C140" s="59" t="s">
        <v>704</v>
      </c>
      <c r="D140" s="62" t="s">
        <v>426</v>
      </c>
      <c r="E140" s="64" t="s">
        <v>681</v>
      </c>
      <c r="F140" s="66" t="s">
        <v>680</v>
      </c>
      <c r="G140" s="70" t="s">
        <v>492</v>
      </c>
      <c r="H140" s="77" t="s">
        <v>690</v>
      </c>
      <c r="I140" s="81">
        <v>16</v>
      </c>
      <c r="N140" s="90"/>
    </row>
    <row r="141" spans="1:14" hidden="1" outlineLevel="1" x14ac:dyDescent="0.25">
      <c r="A141" s="34" t="s">
        <v>70</v>
      </c>
      <c r="B141" s="54">
        <v>231</v>
      </c>
      <c r="C141" s="59" t="s">
        <v>704</v>
      </c>
      <c r="D141" s="35" t="s">
        <v>426</v>
      </c>
      <c r="E141" s="36" t="s">
        <v>681</v>
      </c>
      <c r="F141" s="32" t="s">
        <v>680</v>
      </c>
      <c r="G141" s="45" t="s">
        <v>492</v>
      </c>
      <c r="H141" s="49" t="s">
        <v>689</v>
      </c>
      <c r="I141" s="38">
        <v>12</v>
      </c>
      <c r="N141" s="90"/>
    </row>
    <row r="142" spans="1:14" hidden="1" outlineLevel="1" x14ac:dyDescent="0.25">
      <c r="A142" s="34" t="s">
        <v>71</v>
      </c>
      <c r="B142" s="54">
        <v>232</v>
      </c>
      <c r="C142" s="59" t="s">
        <v>704</v>
      </c>
      <c r="D142" s="35" t="s">
        <v>426</v>
      </c>
      <c r="E142" s="36" t="s">
        <v>681</v>
      </c>
      <c r="F142" s="32" t="s">
        <v>680</v>
      </c>
      <c r="G142" s="67" t="s">
        <v>492</v>
      </c>
      <c r="H142" s="74" t="s">
        <v>388</v>
      </c>
      <c r="I142" s="80">
        <v>14</v>
      </c>
      <c r="N142" s="90"/>
    </row>
    <row r="143" spans="1:14" hidden="1" outlineLevel="1" x14ac:dyDescent="0.25">
      <c r="A143" s="34" t="s">
        <v>503</v>
      </c>
      <c r="B143" s="54">
        <v>270</v>
      </c>
      <c r="C143" s="59" t="s">
        <v>704</v>
      </c>
      <c r="D143" s="35" t="s">
        <v>426</v>
      </c>
      <c r="E143" s="36" t="s">
        <v>681</v>
      </c>
      <c r="F143" s="32" t="s">
        <v>680</v>
      </c>
      <c r="G143" s="67" t="s">
        <v>684</v>
      </c>
      <c r="H143" s="74" t="s">
        <v>687</v>
      </c>
      <c r="I143" s="80">
        <v>17</v>
      </c>
      <c r="N143" s="90"/>
    </row>
    <row r="144" spans="1:14" hidden="1" outlineLevel="1" x14ac:dyDescent="0.25">
      <c r="A144" s="34" t="s">
        <v>501</v>
      </c>
      <c r="B144" s="54">
        <v>271</v>
      </c>
      <c r="C144" s="59" t="s">
        <v>704</v>
      </c>
      <c r="D144" s="35" t="s">
        <v>426</v>
      </c>
      <c r="E144" s="36" t="s">
        <v>681</v>
      </c>
      <c r="F144" s="32" t="s">
        <v>680</v>
      </c>
      <c r="G144" s="45" t="s">
        <v>684</v>
      </c>
      <c r="H144" s="49" t="s">
        <v>686</v>
      </c>
      <c r="I144" s="38">
        <v>48</v>
      </c>
      <c r="N144" s="90"/>
    </row>
    <row r="145" spans="1:14" hidden="1" outlineLevel="1" x14ac:dyDescent="0.25">
      <c r="A145" s="34" t="s">
        <v>499</v>
      </c>
      <c r="B145" s="54">
        <v>272</v>
      </c>
      <c r="C145" s="59" t="s">
        <v>704</v>
      </c>
      <c r="D145" s="35" t="s">
        <v>426</v>
      </c>
      <c r="E145" s="36" t="s">
        <v>681</v>
      </c>
      <c r="F145" s="32" t="s">
        <v>680</v>
      </c>
      <c r="G145" s="45" t="s">
        <v>684</v>
      </c>
      <c r="H145" s="49" t="s">
        <v>685</v>
      </c>
      <c r="I145" s="38">
        <v>5</v>
      </c>
      <c r="N145" s="90"/>
    </row>
    <row r="146" spans="1:14" hidden="1" outlineLevel="1" x14ac:dyDescent="0.25">
      <c r="A146" s="34" t="s">
        <v>497</v>
      </c>
      <c r="B146" s="54">
        <v>273</v>
      </c>
      <c r="C146" s="59" t="s">
        <v>704</v>
      </c>
      <c r="D146" s="35" t="s">
        <v>426</v>
      </c>
      <c r="E146" s="36" t="s">
        <v>681</v>
      </c>
      <c r="F146" s="32" t="s">
        <v>680</v>
      </c>
      <c r="G146" s="45" t="s">
        <v>684</v>
      </c>
      <c r="H146" s="49" t="s">
        <v>683</v>
      </c>
      <c r="I146" s="38">
        <v>2</v>
      </c>
      <c r="N146" s="90"/>
    </row>
    <row r="147" spans="1:14" hidden="1" outlineLevel="1" x14ac:dyDescent="0.25">
      <c r="A147" s="57" t="s">
        <v>495</v>
      </c>
      <c r="B147" s="54">
        <v>274</v>
      </c>
      <c r="C147" s="59" t="s">
        <v>704</v>
      </c>
      <c r="D147" s="62" t="s">
        <v>426</v>
      </c>
      <c r="E147" s="64" t="s">
        <v>681</v>
      </c>
      <c r="F147" s="66" t="s">
        <v>680</v>
      </c>
      <c r="G147" s="70" t="s">
        <v>682</v>
      </c>
      <c r="H147" s="77" t="s">
        <v>76</v>
      </c>
      <c r="I147" s="81">
        <v>48</v>
      </c>
      <c r="N147" s="90"/>
    </row>
    <row r="148" spans="1:14" hidden="1" outlineLevel="1" x14ac:dyDescent="0.25">
      <c r="A148" s="34" t="s">
        <v>62</v>
      </c>
      <c r="B148" s="54">
        <v>275</v>
      </c>
      <c r="C148" s="59" t="s">
        <v>704</v>
      </c>
      <c r="D148" s="35" t="s">
        <v>426</v>
      </c>
      <c r="E148" s="36" t="s">
        <v>681</v>
      </c>
      <c r="F148" s="32" t="s">
        <v>680</v>
      </c>
      <c r="G148" s="42" t="s">
        <v>78</v>
      </c>
      <c r="H148" s="42" t="s">
        <v>80</v>
      </c>
      <c r="I148" s="43">
        <v>50</v>
      </c>
      <c r="N148" s="90"/>
    </row>
    <row r="149" spans="1:14" hidden="1" outlineLevel="1" x14ac:dyDescent="0.25">
      <c r="A149" s="34" t="s">
        <v>667</v>
      </c>
      <c r="B149" s="54">
        <v>303</v>
      </c>
      <c r="C149" s="59" t="s">
        <v>704</v>
      </c>
      <c r="D149" s="35" t="s">
        <v>426</v>
      </c>
      <c r="E149" s="36" t="s">
        <v>681</v>
      </c>
      <c r="F149" s="32" t="s">
        <v>680</v>
      </c>
      <c r="G149" s="67" t="s">
        <v>6</v>
      </c>
      <c r="H149" s="74" t="s">
        <v>76</v>
      </c>
      <c r="I149" s="80">
        <v>1</v>
      </c>
      <c r="N149" s="90"/>
    </row>
    <row r="150" spans="1:14" hidden="1" outlineLevel="1" x14ac:dyDescent="0.25">
      <c r="A150" s="34" t="s">
        <v>61</v>
      </c>
      <c r="B150" s="54">
        <v>312</v>
      </c>
      <c r="C150" s="59" t="s">
        <v>704</v>
      </c>
      <c r="D150" s="35" t="s">
        <v>426</v>
      </c>
      <c r="E150" s="36" t="s">
        <v>681</v>
      </c>
      <c r="F150" s="32" t="s">
        <v>680</v>
      </c>
      <c r="G150" s="39" t="s">
        <v>77</v>
      </c>
      <c r="H150" s="40" t="s">
        <v>80</v>
      </c>
      <c r="I150" s="41">
        <v>300</v>
      </c>
      <c r="N150" s="90"/>
    </row>
    <row r="151" spans="1:14" hidden="1" outlineLevel="1" x14ac:dyDescent="0.25">
      <c r="A151" s="34" t="s">
        <v>73</v>
      </c>
      <c r="B151" s="54">
        <v>337</v>
      </c>
      <c r="C151" s="59" t="s">
        <v>704</v>
      </c>
      <c r="D151" s="35" t="s">
        <v>426</v>
      </c>
      <c r="E151" s="36" t="s">
        <v>681</v>
      </c>
      <c r="F151" s="32" t="s">
        <v>680</v>
      </c>
      <c r="G151" s="45" t="s">
        <v>500</v>
      </c>
      <c r="H151" s="49" t="s">
        <v>76</v>
      </c>
      <c r="I151" s="38">
        <v>5</v>
      </c>
      <c r="N151" s="90"/>
    </row>
    <row r="152" spans="1:14" hidden="1" outlineLevel="1" x14ac:dyDescent="0.25">
      <c r="A152" s="34" t="s">
        <v>53</v>
      </c>
      <c r="B152" s="54">
        <v>340</v>
      </c>
      <c r="C152" s="59" t="s">
        <v>704</v>
      </c>
      <c r="D152" s="35" t="s">
        <v>426</v>
      </c>
      <c r="E152" s="36" t="s">
        <v>681</v>
      </c>
      <c r="F152" s="32" t="s">
        <v>680</v>
      </c>
      <c r="G152" s="44" t="s">
        <v>200</v>
      </c>
      <c r="H152" s="44" t="s">
        <v>201</v>
      </c>
      <c r="I152" s="43">
        <v>2</v>
      </c>
      <c r="N152" s="90"/>
    </row>
    <row r="153" spans="1:14" hidden="1" outlineLevel="1" x14ac:dyDescent="0.25">
      <c r="A153" s="34" t="s">
        <v>1</v>
      </c>
      <c r="B153" s="54">
        <v>149</v>
      </c>
      <c r="C153" s="59" t="s">
        <v>704</v>
      </c>
      <c r="D153" s="35" t="s">
        <v>426</v>
      </c>
      <c r="E153" s="36" t="s">
        <v>598</v>
      </c>
      <c r="F153" s="32" t="s">
        <v>597</v>
      </c>
      <c r="G153" s="42" t="s">
        <v>79</v>
      </c>
      <c r="H153" s="42" t="s">
        <v>80</v>
      </c>
      <c r="I153" s="43">
        <v>100</v>
      </c>
      <c r="N153" s="90"/>
    </row>
    <row r="154" spans="1:14" hidden="1" outlineLevel="1" x14ac:dyDescent="0.25">
      <c r="A154" s="57" t="s">
        <v>614</v>
      </c>
      <c r="B154" s="54">
        <v>174</v>
      </c>
      <c r="C154" s="59" t="s">
        <v>704</v>
      </c>
      <c r="D154" s="62" t="s">
        <v>426</v>
      </c>
      <c r="E154" s="64" t="s">
        <v>598</v>
      </c>
      <c r="F154" s="66" t="s">
        <v>597</v>
      </c>
      <c r="G154" s="70" t="s">
        <v>9</v>
      </c>
      <c r="H154" s="84" t="s">
        <v>613</v>
      </c>
      <c r="I154" s="85">
        <v>89</v>
      </c>
      <c r="N154" s="90"/>
    </row>
    <row r="155" spans="1:14" hidden="1" outlineLevel="1" x14ac:dyDescent="0.25">
      <c r="A155" s="34" t="s">
        <v>0</v>
      </c>
      <c r="B155" s="54">
        <v>176</v>
      </c>
      <c r="C155" s="59" t="s">
        <v>704</v>
      </c>
      <c r="D155" s="35" t="s">
        <v>426</v>
      </c>
      <c r="E155" s="36" t="s">
        <v>598</v>
      </c>
      <c r="F155" s="32" t="s">
        <v>597</v>
      </c>
      <c r="G155" s="37" t="s">
        <v>75</v>
      </c>
      <c r="H155" s="37" t="s">
        <v>76</v>
      </c>
      <c r="I155" s="38">
        <v>200</v>
      </c>
      <c r="N155" s="90"/>
    </row>
    <row r="156" spans="1:14" hidden="1" outlineLevel="1" x14ac:dyDescent="0.25">
      <c r="A156" s="34" t="s">
        <v>3</v>
      </c>
      <c r="B156" s="54">
        <v>201</v>
      </c>
      <c r="C156" s="59" t="s">
        <v>704</v>
      </c>
      <c r="D156" s="35" t="s">
        <v>426</v>
      </c>
      <c r="E156" s="36" t="s">
        <v>598</v>
      </c>
      <c r="F156" s="32" t="s">
        <v>597</v>
      </c>
      <c r="G156" s="39" t="s">
        <v>199</v>
      </c>
      <c r="H156" s="75" t="s">
        <v>201</v>
      </c>
      <c r="I156" s="41">
        <v>2</v>
      </c>
      <c r="N156" s="90"/>
    </row>
    <row r="157" spans="1:14" hidden="1" outlineLevel="1" x14ac:dyDescent="0.25">
      <c r="A157" s="34" t="s">
        <v>664</v>
      </c>
      <c r="B157" s="54">
        <v>233</v>
      </c>
      <c r="C157" s="59" t="s">
        <v>704</v>
      </c>
      <c r="D157" s="35" t="s">
        <v>426</v>
      </c>
      <c r="E157" s="36" t="s">
        <v>598</v>
      </c>
      <c r="F157" s="32" t="s">
        <v>597</v>
      </c>
      <c r="G157" s="67" t="s">
        <v>492</v>
      </c>
      <c r="H157" s="83" t="s">
        <v>663</v>
      </c>
      <c r="I157" s="53">
        <v>25</v>
      </c>
      <c r="N157" s="90"/>
    </row>
    <row r="158" spans="1:14" hidden="1" outlineLevel="1" x14ac:dyDescent="0.25">
      <c r="A158" s="34" t="s">
        <v>662</v>
      </c>
      <c r="B158" s="54">
        <v>234</v>
      </c>
      <c r="C158" s="59" t="s">
        <v>704</v>
      </c>
      <c r="D158" s="35" t="s">
        <v>426</v>
      </c>
      <c r="E158" s="36" t="s">
        <v>598</v>
      </c>
      <c r="F158" s="32" t="s">
        <v>597</v>
      </c>
      <c r="G158" s="45" t="s">
        <v>492</v>
      </c>
      <c r="H158" s="52" t="s">
        <v>661</v>
      </c>
      <c r="I158" s="51">
        <v>58</v>
      </c>
      <c r="N158" s="90"/>
    </row>
    <row r="159" spans="1:14" hidden="1" outlineLevel="1" x14ac:dyDescent="0.25">
      <c r="A159" s="34" t="s">
        <v>660</v>
      </c>
      <c r="B159" s="54">
        <v>235</v>
      </c>
      <c r="C159" s="59" t="s">
        <v>704</v>
      </c>
      <c r="D159" s="35" t="s">
        <v>426</v>
      </c>
      <c r="E159" s="36" t="s">
        <v>598</v>
      </c>
      <c r="F159" s="32" t="s">
        <v>597</v>
      </c>
      <c r="G159" s="45" t="s">
        <v>492</v>
      </c>
      <c r="H159" s="52" t="s">
        <v>659</v>
      </c>
      <c r="I159" s="51">
        <v>23</v>
      </c>
      <c r="N159" s="90"/>
    </row>
    <row r="160" spans="1:14" hidden="1" outlineLevel="1" x14ac:dyDescent="0.25">
      <c r="A160" s="34" t="s">
        <v>658</v>
      </c>
      <c r="B160" s="54">
        <v>236</v>
      </c>
      <c r="C160" s="59" t="s">
        <v>704</v>
      </c>
      <c r="D160" s="35" t="s">
        <v>426</v>
      </c>
      <c r="E160" s="36" t="s">
        <v>598</v>
      </c>
      <c r="F160" s="32" t="s">
        <v>597</v>
      </c>
      <c r="G160" s="45" t="s">
        <v>492</v>
      </c>
      <c r="H160" s="52" t="s">
        <v>657</v>
      </c>
      <c r="I160" s="51">
        <v>4</v>
      </c>
      <c r="N160" s="90"/>
    </row>
    <row r="161" spans="1:14" hidden="1" outlineLevel="1" x14ac:dyDescent="0.25">
      <c r="A161" s="57" t="s">
        <v>656</v>
      </c>
      <c r="B161" s="54">
        <v>237</v>
      </c>
      <c r="C161" s="59" t="s">
        <v>704</v>
      </c>
      <c r="D161" s="62" t="s">
        <v>426</v>
      </c>
      <c r="E161" s="64" t="s">
        <v>598</v>
      </c>
      <c r="F161" s="66" t="s">
        <v>597</v>
      </c>
      <c r="G161" s="70" t="s">
        <v>492</v>
      </c>
      <c r="H161" s="84" t="s">
        <v>655</v>
      </c>
      <c r="I161" s="85">
        <v>32</v>
      </c>
      <c r="N161" s="90"/>
    </row>
    <row r="162" spans="1:14" hidden="1" outlineLevel="1" x14ac:dyDescent="0.25">
      <c r="A162" s="34" t="s">
        <v>654</v>
      </c>
      <c r="B162" s="54">
        <v>238</v>
      </c>
      <c r="C162" s="59" t="s">
        <v>704</v>
      </c>
      <c r="D162" s="35" t="s">
        <v>426</v>
      </c>
      <c r="E162" s="36" t="s">
        <v>598</v>
      </c>
      <c r="F162" s="32" t="s">
        <v>597</v>
      </c>
      <c r="G162" s="45" t="s">
        <v>492</v>
      </c>
      <c r="H162" s="52" t="s">
        <v>653</v>
      </c>
      <c r="I162" s="51">
        <v>53</v>
      </c>
      <c r="N162" s="90"/>
    </row>
    <row r="163" spans="1:14" hidden="1" outlineLevel="1" x14ac:dyDescent="0.25">
      <c r="A163" s="34" t="s">
        <v>652</v>
      </c>
      <c r="B163" s="54">
        <v>239</v>
      </c>
      <c r="C163" s="59" t="s">
        <v>704</v>
      </c>
      <c r="D163" s="35" t="s">
        <v>426</v>
      </c>
      <c r="E163" s="36" t="s">
        <v>598</v>
      </c>
      <c r="F163" s="32" t="s">
        <v>597</v>
      </c>
      <c r="G163" s="67" t="s">
        <v>492</v>
      </c>
      <c r="H163" s="83" t="s">
        <v>651</v>
      </c>
      <c r="I163" s="53">
        <v>30</v>
      </c>
      <c r="N163" s="90"/>
    </row>
    <row r="164" spans="1:14" hidden="1" outlineLevel="1" x14ac:dyDescent="0.25">
      <c r="A164" s="34" t="s">
        <v>650</v>
      </c>
      <c r="B164" s="54">
        <v>240</v>
      </c>
      <c r="C164" s="59" t="s">
        <v>704</v>
      </c>
      <c r="D164" s="35" t="s">
        <v>426</v>
      </c>
      <c r="E164" s="36" t="s">
        <v>598</v>
      </c>
      <c r="F164" s="32" t="s">
        <v>597</v>
      </c>
      <c r="G164" s="67" t="s">
        <v>492</v>
      </c>
      <c r="H164" s="83" t="s">
        <v>649</v>
      </c>
      <c r="I164" s="53">
        <v>9</v>
      </c>
      <c r="N164" s="90"/>
    </row>
    <row r="165" spans="1:14" hidden="1" outlineLevel="1" x14ac:dyDescent="0.25">
      <c r="A165" s="34" t="s">
        <v>648</v>
      </c>
      <c r="B165" s="54">
        <v>241</v>
      </c>
      <c r="C165" s="59" t="s">
        <v>704</v>
      </c>
      <c r="D165" s="35" t="s">
        <v>426</v>
      </c>
      <c r="E165" s="36" t="s">
        <v>598</v>
      </c>
      <c r="F165" s="32" t="s">
        <v>597</v>
      </c>
      <c r="G165" s="45" t="s">
        <v>492</v>
      </c>
      <c r="H165" s="52" t="s">
        <v>647</v>
      </c>
      <c r="I165" s="51">
        <v>1</v>
      </c>
      <c r="N165" s="90"/>
    </row>
    <row r="166" spans="1:14" hidden="1" outlineLevel="1" x14ac:dyDescent="0.25">
      <c r="A166" s="34" t="s">
        <v>646</v>
      </c>
      <c r="B166" s="54">
        <v>242</v>
      </c>
      <c r="C166" s="59" t="s">
        <v>704</v>
      </c>
      <c r="D166" s="35" t="s">
        <v>426</v>
      </c>
      <c r="E166" s="36" t="s">
        <v>598</v>
      </c>
      <c r="F166" s="32" t="s">
        <v>597</v>
      </c>
      <c r="G166" s="45" t="s">
        <v>492</v>
      </c>
      <c r="H166" s="52" t="s">
        <v>645</v>
      </c>
      <c r="I166" s="51">
        <v>4</v>
      </c>
      <c r="N166" s="90"/>
    </row>
    <row r="167" spans="1:14" hidden="1" outlineLevel="1" x14ac:dyDescent="0.25">
      <c r="A167" s="34" t="s">
        <v>644</v>
      </c>
      <c r="B167" s="54">
        <v>243</v>
      </c>
      <c r="C167" s="59" t="s">
        <v>704</v>
      </c>
      <c r="D167" s="35" t="s">
        <v>426</v>
      </c>
      <c r="E167" s="36" t="s">
        <v>598</v>
      </c>
      <c r="F167" s="32" t="s">
        <v>597</v>
      </c>
      <c r="G167" s="45" t="s">
        <v>492</v>
      </c>
      <c r="H167" s="52" t="s">
        <v>643</v>
      </c>
      <c r="I167" s="51">
        <v>36</v>
      </c>
      <c r="N167" s="90"/>
    </row>
    <row r="168" spans="1:14" hidden="1" outlineLevel="1" x14ac:dyDescent="0.25">
      <c r="A168" s="57" t="s">
        <v>642</v>
      </c>
      <c r="B168" s="54">
        <v>244</v>
      </c>
      <c r="C168" s="59" t="s">
        <v>704</v>
      </c>
      <c r="D168" s="62" t="s">
        <v>426</v>
      </c>
      <c r="E168" s="64" t="s">
        <v>598</v>
      </c>
      <c r="F168" s="66" t="s">
        <v>597</v>
      </c>
      <c r="G168" s="70" t="s">
        <v>492</v>
      </c>
      <c r="H168" s="84" t="s">
        <v>641</v>
      </c>
      <c r="I168" s="85">
        <v>26</v>
      </c>
      <c r="N168" s="90"/>
    </row>
    <row r="169" spans="1:14" hidden="1" outlineLevel="1" x14ac:dyDescent="0.25">
      <c r="A169" s="34" t="s">
        <v>640</v>
      </c>
      <c r="B169" s="54">
        <v>245</v>
      </c>
      <c r="C169" s="59" t="s">
        <v>704</v>
      </c>
      <c r="D169" s="35" t="s">
        <v>426</v>
      </c>
      <c r="E169" s="36" t="s">
        <v>598</v>
      </c>
      <c r="F169" s="32" t="s">
        <v>597</v>
      </c>
      <c r="G169" s="45" t="s">
        <v>492</v>
      </c>
      <c r="H169" s="52" t="s">
        <v>639</v>
      </c>
      <c r="I169" s="51">
        <v>10</v>
      </c>
      <c r="N169" s="90"/>
    </row>
    <row r="170" spans="1:14" hidden="1" outlineLevel="1" x14ac:dyDescent="0.25">
      <c r="A170" s="34" t="s">
        <v>638</v>
      </c>
      <c r="B170" s="54">
        <v>246</v>
      </c>
      <c r="C170" s="59" t="s">
        <v>704</v>
      </c>
      <c r="D170" s="35" t="s">
        <v>426</v>
      </c>
      <c r="E170" s="36" t="s">
        <v>598</v>
      </c>
      <c r="F170" s="32" t="s">
        <v>597</v>
      </c>
      <c r="G170" s="67" t="s">
        <v>492</v>
      </c>
      <c r="H170" s="83" t="s">
        <v>637</v>
      </c>
      <c r="I170" s="53">
        <v>2</v>
      </c>
      <c r="N170" s="90"/>
    </row>
    <row r="171" spans="1:14" hidden="1" outlineLevel="1" x14ac:dyDescent="0.25">
      <c r="A171" s="34" t="s">
        <v>636</v>
      </c>
      <c r="B171" s="54">
        <v>247</v>
      </c>
      <c r="C171" s="59" t="s">
        <v>704</v>
      </c>
      <c r="D171" s="35" t="s">
        <v>426</v>
      </c>
      <c r="E171" s="36" t="s">
        <v>598</v>
      </c>
      <c r="F171" s="32" t="s">
        <v>597</v>
      </c>
      <c r="G171" s="67" t="s">
        <v>492</v>
      </c>
      <c r="H171" s="83" t="s">
        <v>635</v>
      </c>
      <c r="I171" s="53">
        <v>10</v>
      </c>
      <c r="N171" s="90"/>
    </row>
    <row r="172" spans="1:14" hidden="1" outlineLevel="1" x14ac:dyDescent="0.25">
      <c r="A172" s="34" t="s">
        <v>634</v>
      </c>
      <c r="B172" s="54">
        <v>248</v>
      </c>
      <c r="C172" s="59" t="s">
        <v>704</v>
      </c>
      <c r="D172" s="35" t="s">
        <v>426</v>
      </c>
      <c r="E172" s="36" t="s">
        <v>598</v>
      </c>
      <c r="F172" s="32" t="s">
        <v>597</v>
      </c>
      <c r="G172" s="45" t="s">
        <v>492</v>
      </c>
      <c r="H172" s="52" t="s">
        <v>633</v>
      </c>
      <c r="I172" s="51">
        <v>38</v>
      </c>
      <c r="N172" s="90"/>
    </row>
    <row r="173" spans="1:14" hidden="1" outlineLevel="1" x14ac:dyDescent="0.25">
      <c r="A173" s="34" t="s">
        <v>632</v>
      </c>
      <c r="B173" s="54">
        <v>249</v>
      </c>
      <c r="C173" s="59" t="s">
        <v>704</v>
      </c>
      <c r="D173" s="35" t="s">
        <v>426</v>
      </c>
      <c r="E173" s="36" t="s">
        <v>598</v>
      </c>
      <c r="F173" s="32" t="s">
        <v>597</v>
      </c>
      <c r="G173" s="45" t="s">
        <v>492</v>
      </c>
      <c r="H173" s="52" t="s">
        <v>631</v>
      </c>
      <c r="I173" s="51">
        <v>22</v>
      </c>
      <c r="N173" s="90"/>
    </row>
    <row r="174" spans="1:14" hidden="1" outlineLevel="1" x14ac:dyDescent="0.25">
      <c r="A174" s="34" t="s">
        <v>630</v>
      </c>
      <c r="B174" s="54">
        <v>250</v>
      </c>
      <c r="C174" s="59" t="s">
        <v>704</v>
      </c>
      <c r="D174" s="35" t="s">
        <v>426</v>
      </c>
      <c r="E174" s="36" t="s">
        <v>598</v>
      </c>
      <c r="F174" s="32" t="s">
        <v>597</v>
      </c>
      <c r="G174" s="45" t="s">
        <v>492</v>
      </c>
      <c r="H174" s="52" t="s">
        <v>629</v>
      </c>
      <c r="I174" s="51">
        <v>90</v>
      </c>
      <c r="N174" s="90"/>
    </row>
    <row r="175" spans="1:14" hidden="1" outlineLevel="1" x14ac:dyDescent="0.25">
      <c r="A175" s="57" t="s">
        <v>628</v>
      </c>
      <c r="B175" s="54">
        <v>251</v>
      </c>
      <c r="C175" s="59" t="s">
        <v>704</v>
      </c>
      <c r="D175" s="62" t="s">
        <v>426</v>
      </c>
      <c r="E175" s="64" t="s">
        <v>598</v>
      </c>
      <c r="F175" s="66" t="s">
        <v>597</v>
      </c>
      <c r="G175" s="70" t="s">
        <v>492</v>
      </c>
      <c r="H175" s="84" t="s">
        <v>627</v>
      </c>
      <c r="I175" s="85">
        <v>10</v>
      </c>
      <c r="N175" s="90"/>
    </row>
    <row r="176" spans="1:14" hidden="1" outlineLevel="1" x14ac:dyDescent="0.25">
      <c r="A176" s="34" t="s">
        <v>626</v>
      </c>
      <c r="B176" s="54">
        <v>252</v>
      </c>
      <c r="C176" s="59" t="s">
        <v>704</v>
      </c>
      <c r="D176" s="35" t="s">
        <v>426</v>
      </c>
      <c r="E176" s="36" t="s">
        <v>598</v>
      </c>
      <c r="F176" s="32" t="s">
        <v>597</v>
      </c>
      <c r="G176" s="45" t="s">
        <v>492</v>
      </c>
      <c r="H176" s="52" t="s">
        <v>625</v>
      </c>
      <c r="I176" s="51">
        <v>12</v>
      </c>
      <c r="N176" s="90"/>
    </row>
    <row r="177" spans="1:14" hidden="1" outlineLevel="1" x14ac:dyDescent="0.25">
      <c r="A177" s="34" t="s">
        <v>624</v>
      </c>
      <c r="B177" s="54">
        <v>253</v>
      </c>
      <c r="C177" s="59" t="s">
        <v>704</v>
      </c>
      <c r="D177" s="35" t="s">
        <v>426</v>
      </c>
      <c r="E177" s="36" t="s">
        <v>598</v>
      </c>
      <c r="F177" s="32" t="s">
        <v>597</v>
      </c>
      <c r="G177" s="67" t="s">
        <v>492</v>
      </c>
      <c r="H177" s="83" t="s">
        <v>623</v>
      </c>
      <c r="I177" s="53">
        <v>32</v>
      </c>
      <c r="N177" s="90"/>
    </row>
    <row r="178" spans="1:14" hidden="1" outlineLevel="1" x14ac:dyDescent="0.25">
      <c r="A178" s="34" t="s">
        <v>622</v>
      </c>
      <c r="B178" s="54">
        <v>254</v>
      </c>
      <c r="C178" s="59" t="s">
        <v>704</v>
      </c>
      <c r="D178" s="35" t="s">
        <v>426</v>
      </c>
      <c r="E178" s="36" t="s">
        <v>598</v>
      </c>
      <c r="F178" s="32" t="s">
        <v>597</v>
      </c>
      <c r="G178" s="67" t="s">
        <v>492</v>
      </c>
      <c r="H178" s="83" t="s">
        <v>621</v>
      </c>
      <c r="I178" s="53">
        <v>5</v>
      </c>
      <c r="N178" s="90"/>
    </row>
    <row r="179" spans="1:14" hidden="1" outlineLevel="1" x14ac:dyDescent="0.25">
      <c r="A179" s="34" t="s">
        <v>620</v>
      </c>
      <c r="B179" s="54">
        <v>255</v>
      </c>
      <c r="C179" s="59" t="s">
        <v>704</v>
      </c>
      <c r="D179" s="35" t="s">
        <v>426</v>
      </c>
      <c r="E179" s="36" t="s">
        <v>598</v>
      </c>
      <c r="F179" s="32" t="s">
        <v>597</v>
      </c>
      <c r="G179" s="45" t="s">
        <v>492</v>
      </c>
      <c r="H179" s="52" t="s">
        <v>619</v>
      </c>
      <c r="I179" s="51">
        <v>16</v>
      </c>
      <c r="N179" s="90"/>
    </row>
    <row r="180" spans="1:14" hidden="1" outlineLevel="1" x14ac:dyDescent="0.25">
      <c r="A180" s="34" t="s">
        <v>618</v>
      </c>
      <c r="B180" s="54">
        <v>256</v>
      </c>
      <c r="C180" s="59" t="s">
        <v>704</v>
      </c>
      <c r="D180" s="35" t="s">
        <v>426</v>
      </c>
      <c r="E180" s="36" t="s">
        <v>598</v>
      </c>
      <c r="F180" s="32" t="s">
        <v>597</v>
      </c>
      <c r="G180" s="45" t="s">
        <v>492</v>
      </c>
      <c r="H180" s="52" t="s">
        <v>617</v>
      </c>
      <c r="I180" s="51">
        <v>14</v>
      </c>
      <c r="N180" s="90"/>
    </row>
    <row r="181" spans="1:14" hidden="1" outlineLevel="1" x14ac:dyDescent="0.25">
      <c r="A181" s="34" t="s">
        <v>612</v>
      </c>
      <c r="B181" s="54">
        <v>257</v>
      </c>
      <c r="C181" s="59" t="s">
        <v>704</v>
      </c>
      <c r="D181" s="35" t="s">
        <v>426</v>
      </c>
      <c r="E181" s="36" t="s">
        <v>598</v>
      </c>
      <c r="F181" s="32" t="s">
        <v>597</v>
      </c>
      <c r="G181" s="45" t="s">
        <v>492</v>
      </c>
      <c r="H181" s="52" t="s">
        <v>602</v>
      </c>
      <c r="I181" s="51">
        <v>131</v>
      </c>
      <c r="N181" s="90"/>
    </row>
    <row r="182" spans="1:14" hidden="1" outlineLevel="1" x14ac:dyDescent="0.25">
      <c r="A182" s="57" t="s">
        <v>611</v>
      </c>
      <c r="B182" s="54">
        <v>258</v>
      </c>
      <c r="C182" s="59" t="s">
        <v>704</v>
      </c>
      <c r="D182" s="62" t="s">
        <v>426</v>
      </c>
      <c r="E182" s="64" t="s">
        <v>598</v>
      </c>
      <c r="F182" s="66" t="s">
        <v>597</v>
      </c>
      <c r="G182" s="70" t="s">
        <v>492</v>
      </c>
      <c r="H182" s="84" t="s">
        <v>610</v>
      </c>
      <c r="I182" s="85">
        <v>180</v>
      </c>
      <c r="N182" s="90"/>
    </row>
    <row r="183" spans="1:14" hidden="1" outlineLevel="1" x14ac:dyDescent="0.25">
      <c r="A183" s="34" t="s">
        <v>609</v>
      </c>
      <c r="B183" s="54">
        <v>259</v>
      </c>
      <c r="C183" s="59" t="s">
        <v>704</v>
      </c>
      <c r="D183" s="35" t="s">
        <v>426</v>
      </c>
      <c r="E183" s="36" t="s">
        <v>598</v>
      </c>
      <c r="F183" s="32" t="s">
        <v>597</v>
      </c>
      <c r="G183" s="45" t="s">
        <v>492</v>
      </c>
      <c r="H183" s="52" t="s">
        <v>608</v>
      </c>
      <c r="I183" s="51">
        <v>36</v>
      </c>
      <c r="N183" s="90"/>
    </row>
    <row r="184" spans="1:14" hidden="1" outlineLevel="1" x14ac:dyDescent="0.25">
      <c r="A184" s="34" t="s">
        <v>603</v>
      </c>
      <c r="B184" s="54">
        <v>260</v>
      </c>
      <c r="C184" s="59" t="s">
        <v>704</v>
      </c>
      <c r="D184" s="35" t="s">
        <v>426</v>
      </c>
      <c r="E184" s="36" t="s">
        <v>598</v>
      </c>
      <c r="F184" s="32" t="s">
        <v>597</v>
      </c>
      <c r="G184" s="67" t="s">
        <v>492</v>
      </c>
      <c r="H184" s="83" t="s">
        <v>602</v>
      </c>
      <c r="I184" s="53">
        <v>5</v>
      </c>
      <c r="N184" s="90"/>
    </row>
    <row r="185" spans="1:14" hidden="1" outlineLevel="1" x14ac:dyDescent="0.25">
      <c r="A185" s="34" t="s">
        <v>601</v>
      </c>
      <c r="B185" s="54">
        <v>261</v>
      </c>
      <c r="C185" s="59" t="s">
        <v>704</v>
      </c>
      <c r="D185" s="35" t="s">
        <v>426</v>
      </c>
      <c r="E185" s="36" t="s">
        <v>598</v>
      </c>
      <c r="F185" s="32" t="s">
        <v>597</v>
      </c>
      <c r="G185" s="67" t="s">
        <v>492</v>
      </c>
      <c r="H185" s="83" t="s">
        <v>600</v>
      </c>
      <c r="I185" s="53">
        <v>11</v>
      </c>
      <c r="N185" s="90"/>
    </row>
    <row r="186" spans="1:14" hidden="1" outlineLevel="1" x14ac:dyDescent="0.25">
      <c r="A186" s="34" t="s">
        <v>599</v>
      </c>
      <c r="B186" s="54">
        <v>262</v>
      </c>
      <c r="C186" s="59" t="s">
        <v>704</v>
      </c>
      <c r="D186" s="35" t="s">
        <v>426</v>
      </c>
      <c r="E186" s="36" t="s">
        <v>598</v>
      </c>
      <c r="F186" s="32" t="s">
        <v>597</v>
      </c>
      <c r="G186" s="45" t="s">
        <v>492</v>
      </c>
      <c r="H186" s="52" t="s">
        <v>596</v>
      </c>
      <c r="I186" s="51">
        <v>14</v>
      </c>
      <c r="N186" s="90"/>
    </row>
    <row r="187" spans="1:14" hidden="1" outlineLevel="1" x14ac:dyDescent="0.25">
      <c r="A187" s="34" t="s">
        <v>71</v>
      </c>
      <c r="B187" s="54">
        <v>263</v>
      </c>
      <c r="C187" s="59" t="s">
        <v>704</v>
      </c>
      <c r="D187" s="35" t="s">
        <v>426</v>
      </c>
      <c r="E187" s="36" t="s">
        <v>598</v>
      </c>
      <c r="F187" s="32" t="s">
        <v>597</v>
      </c>
      <c r="G187" s="45" t="s">
        <v>506</v>
      </c>
      <c r="H187" s="49" t="s">
        <v>669</v>
      </c>
      <c r="I187" s="38">
        <v>1</v>
      </c>
      <c r="N187" s="90"/>
    </row>
    <row r="188" spans="1:14" hidden="1" outlineLevel="1" x14ac:dyDescent="0.25">
      <c r="A188" s="34" t="s">
        <v>72</v>
      </c>
      <c r="B188" s="54">
        <v>264</v>
      </c>
      <c r="C188" s="59" t="s">
        <v>704</v>
      </c>
      <c r="D188" s="35" t="s">
        <v>426</v>
      </c>
      <c r="E188" s="36" t="s">
        <v>598</v>
      </c>
      <c r="F188" s="32" t="s">
        <v>597</v>
      </c>
      <c r="G188" s="45" t="s">
        <v>506</v>
      </c>
      <c r="H188" s="49" t="s">
        <v>668</v>
      </c>
      <c r="I188" s="38">
        <v>1</v>
      </c>
      <c r="N188" s="90"/>
    </row>
    <row r="189" spans="1:14" hidden="1" outlineLevel="1" x14ac:dyDescent="0.25">
      <c r="A189" s="57" t="s">
        <v>73</v>
      </c>
      <c r="B189" s="54">
        <v>265</v>
      </c>
      <c r="C189" s="59" t="s">
        <v>704</v>
      </c>
      <c r="D189" s="62" t="s">
        <v>426</v>
      </c>
      <c r="E189" s="64" t="s">
        <v>598</v>
      </c>
      <c r="F189" s="66" t="s">
        <v>597</v>
      </c>
      <c r="G189" s="70" t="s">
        <v>506</v>
      </c>
      <c r="H189" s="77" t="s">
        <v>665</v>
      </c>
      <c r="I189" s="81">
        <v>1</v>
      </c>
      <c r="N189" s="90"/>
    </row>
    <row r="190" spans="1:14" hidden="1" outlineLevel="1" x14ac:dyDescent="0.25">
      <c r="A190" s="34" t="s">
        <v>503</v>
      </c>
      <c r="B190" s="54">
        <v>266</v>
      </c>
      <c r="C190" s="59" t="s">
        <v>704</v>
      </c>
      <c r="D190" s="35" t="s">
        <v>426</v>
      </c>
      <c r="E190" s="36" t="s">
        <v>598</v>
      </c>
      <c r="F190" s="32" t="s">
        <v>597</v>
      </c>
      <c r="G190" s="45" t="s">
        <v>506</v>
      </c>
      <c r="H190" s="49" t="s">
        <v>671</v>
      </c>
      <c r="I190" s="38">
        <v>1</v>
      </c>
      <c r="N190" s="90"/>
    </row>
    <row r="191" spans="1:14" hidden="1" outlineLevel="1" x14ac:dyDescent="0.25">
      <c r="A191" s="34" t="s">
        <v>501</v>
      </c>
      <c r="B191" s="54">
        <v>267</v>
      </c>
      <c r="C191" s="59" t="s">
        <v>704</v>
      </c>
      <c r="D191" s="35" t="s">
        <v>426</v>
      </c>
      <c r="E191" s="36" t="s">
        <v>598</v>
      </c>
      <c r="F191" s="32" t="s">
        <v>597</v>
      </c>
      <c r="G191" s="67" t="s">
        <v>506</v>
      </c>
      <c r="H191" s="74" t="s">
        <v>665</v>
      </c>
      <c r="I191" s="80">
        <v>1</v>
      </c>
      <c r="N191" s="90"/>
    </row>
    <row r="192" spans="1:14" hidden="1" outlineLevel="1" x14ac:dyDescent="0.25">
      <c r="A192" s="34" t="s">
        <v>499</v>
      </c>
      <c r="B192" s="54">
        <v>268</v>
      </c>
      <c r="C192" s="59" t="s">
        <v>704</v>
      </c>
      <c r="D192" s="35" t="s">
        <v>426</v>
      </c>
      <c r="E192" s="36" t="s">
        <v>598</v>
      </c>
      <c r="F192" s="32" t="s">
        <v>597</v>
      </c>
      <c r="G192" s="67" t="s">
        <v>506</v>
      </c>
      <c r="H192" s="74" t="s">
        <v>670</v>
      </c>
      <c r="I192" s="80">
        <v>1</v>
      </c>
      <c r="N192" s="90"/>
    </row>
    <row r="193" spans="1:14" hidden="1" outlineLevel="1" x14ac:dyDescent="0.25">
      <c r="A193" s="34" t="s">
        <v>63</v>
      </c>
      <c r="B193" s="54">
        <v>269</v>
      </c>
      <c r="C193" s="59" t="s">
        <v>704</v>
      </c>
      <c r="D193" s="35" t="s">
        <v>426</v>
      </c>
      <c r="E193" s="36" t="s">
        <v>598</v>
      </c>
      <c r="F193" s="32" t="s">
        <v>597</v>
      </c>
      <c r="G193" s="45" t="s">
        <v>512</v>
      </c>
      <c r="H193" s="49" t="s">
        <v>679</v>
      </c>
      <c r="I193" s="38">
        <v>80</v>
      </c>
      <c r="N193" s="90"/>
    </row>
    <row r="194" spans="1:14" hidden="1" outlineLevel="1" x14ac:dyDescent="0.25">
      <c r="A194" s="34" t="s">
        <v>62</v>
      </c>
      <c r="B194" s="54">
        <v>276</v>
      </c>
      <c r="C194" s="59" t="s">
        <v>704</v>
      </c>
      <c r="D194" s="35" t="s">
        <v>426</v>
      </c>
      <c r="E194" s="36" t="s">
        <v>598</v>
      </c>
      <c r="F194" s="32" t="s">
        <v>597</v>
      </c>
      <c r="G194" s="42" t="s">
        <v>78</v>
      </c>
      <c r="H194" s="42" t="s">
        <v>80</v>
      </c>
      <c r="I194" s="43">
        <v>200</v>
      </c>
      <c r="N194" s="90"/>
    </row>
    <row r="195" spans="1:14" ht="22.5" hidden="1" outlineLevel="1" x14ac:dyDescent="0.25">
      <c r="A195" s="34" t="s">
        <v>64</v>
      </c>
      <c r="B195" s="54">
        <v>300</v>
      </c>
      <c r="C195" s="59" t="s">
        <v>704</v>
      </c>
      <c r="D195" s="35" t="s">
        <v>426</v>
      </c>
      <c r="E195" s="36" t="s">
        <v>598</v>
      </c>
      <c r="F195" s="32" t="s">
        <v>597</v>
      </c>
      <c r="G195" s="45" t="s">
        <v>676</v>
      </c>
      <c r="H195" s="45" t="s">
        <v>678</v>
      </c>
      <c r="I195" s="38">
        <v>5</v>
      </c>
      <c r="N195" s="90"/>
    </row>
    <row r="196" spans="1:14" ht="22.5" hidden="1" outlineLevel="1" x14ac:dyDescent="0.25">
      <c r="A196" s="57" t="s">
        <v>65</v>
      </c>
      <c r="B196" s="54">
        <v>301</v>
      </c>
      <c r="C196" s="59" t="s">
        <v>704</v>
      </c>
      <c r="D196" s="62" t="s">
        <v>426</v>
      </c>
      <c r="E196" s="64" t="s">
        <v>598</v>
      </c>
      <c r="F196" s="66" t="s">
        <v>597</v>
      </c>
      <c r="G196" s="70" t="s">
        <v>676</v>
      </c>
      <c r="H196" s="70" t="s">
        <v>677</v>
      </c>
      <c r="I196" s="81">
        <v>2</v>
      </c>
      <c r="N196" s="90"/>
    </row>
    <row r="197" spans="1:14" ht="22.5" hidden="1" outlineLevel="1" x14ac:dyDescent="0.25">
      <c r="A197" s="34" t="s">
        <v>67</v>
      </c>
      <c r="B197" s="54">
        <v>302</v>
      </c>
      <c r="C197" s="59" t="s">
        <v>704</v>
      </c>
      <c r="D197" s="35" t="s">
        <v>426</v>
      </c>
      <c r="E197" s="36" t="s">
        <v>598</v>
      </c>
      <c r="F197" s="32" t="s">
        <v>597</v>
      </c>
      <c r="G197" s="45" t="s">
        <v>676</v>
      </c>
      <c r="H197" s="45" t="s">
        <v>675</v>
      </c>
      <c r="I197" s="38">
        <v>4</v>
      </c>
      <c r="N197" s="90"/>
    </row>
    <row r="198" spans="1:14" hidden="1" outlineLevel="1" x14ac:dyDescent="0.25">
      <c r="A198" s="34" t="s">
        <v>68</v>
      </c>
      <c r="B198" s="54">
        <v>304</v>
      </c>
      <c r="C198" s="59" t="s">
        <v>704</v>
      </c>
      <c r="D198" s="35" t="s">
        <v>426</v>
      </c>
      <c r="E198" s="36" t="s">
        <v>598</v>
      </c>
      <c r="F198" s="32" t="s">
        <v>597</v>
      </c>
      <c r="G198" s="67" t="s">
        <v>6</v>
      </c>
      <c r="H198" s="74" t="s">
        <v>674</v>
      </c>
      <c r="I198" s="80">
        <v>29</v>
      </c>
      <c r="N198" s="90"/>
    </row>
    <row r="199" spans="1:14" hidden="1" outlineLevel="1" x14ac:dyDescent="0.25">
      <c r="A199" s="34" t="s">
        <v>69</v>
      </c>
      <c r="B199" s="54">
        <v>305</v>
      </c>
      <c r="C199" s="59" t="s">
        <v>704</v>
      </c>
      <c r="D199" s="35" t="s">
        <v>426</v>
      </c>
      <c r="E199" s="36" t="s">
        <v>598</v>
      </c>
      <c r="F199" s="32" t="s">
        <v>597</v>
      </c>
      <c r="G199" s="67" t="s">
        <v>6</v>
      </c>
      <c r="H199" s="74" t="s">
        <v>673</v>
      </c>
      <c r="I199" s="80">
        <v>69</v>
      </c>
      <c r="N199" s="90"/>
    </row>
    <row r="200" spans="1:14" hidden="1" outlineLevel="1" x14ac:dyDescent="0.25">
      <c r="A200" s="34" t="s">
        <v>70</v>
      </c>
      <c r="B200" s="54">
        <v>306</v>
      </c>
      <c r="C200" s="59" t="s">
        <v>704</v>
      </c>
      <c r="D200" s="35" t="s">
        <v>426</v>
      </c>
      <c r="E200" s="36" t="s">
        <v>598</v>
      </c>
      <c r="F200" s="32" t="s">
        <v>597</v>
      </c>
      <c r="G200" s="45" t="s">
        <v>6</v>
      </c>
      <c r="H200" s="49" t="s">
        <v>672</v>
      </c>
      <c r="I200" s="38">
        <v>4</v>
      </c>
      <c r="N200" s="90"/>
    </row>
    <row r="201" spans="1:14" hidden="1" outlineLevel="1" x14ac:dyDescent="0.25">
      <c r="A201" s="34" t="s">
        <v>497</v>
      </c>
      <c r="B201" s="54">
        <v>307</v>
      </c>
      <c r="C201" s="59" t="s">
        <v>704</v>
      </c>
      <c r="D201" s="35" t="s">
        <v>426</v>
      </c>
      <c r="E201" s="36" t="s">
        <v>598</v>
      </c>
      <c r="F201" s="32" t="s">
        <v>597</v>
      </c>
      <c r="G201" s="45" t="s">
        <v>6</v>
      </c>
      <c r="H201" s="49" t="s">
        <v>669</v>
      </c>
      <c r="I201" s="38">
        <v>20</v>
      </c>
      <c r="N201" s="90"/>
    </row>
    <row r="202" spans="1:14" hidden="1" outlineLevel="1" x14ac:dyDescent="0.25">
      <c r="A202" s="34" t="s">
        <v>495</v>
      </c>
      <c r="B202" s="54">
        <v>308</v>
      </c>
      <c r="C202" s="59" t="s">
        <v>704</v>
      </c>
      <c r="D202" s="35" t="s">
        <v>426</v>
      </c>
      <c r="E202" s="36" t="s">
        <v>598</v>
      </c>
      <c r="F202" s="32" t="s">
        <v>597</v>
      </c>
      <c r="G202" s="45" t="s">
        <v>6</v>
      </c>
      <c r="H202" s="49" t="s">
        <v>668</v>
      </c>
      <c r="I202" s="38">
        <v>18</v>
      </c>
      <c r="N202" s="90"/>
    </row>
    <row r="203" spans="1:14" hidden="1" outlineLevel="1" x14ac:dyDescent="0.25">
      <c r="A203" s="57" t="s">
        <v>667</v>
      </c>
      <c r="B203" s="54">
        <v>309</v>
      </c>
      <c r="C203" s="59" t="s">
        <v>704</v>
      </c>
      <c r="D203" s="62" t="s">
        <v>426</v>
      </c>
      <c r="E203" s="64" t="s">
        <v>598</v>
      </c>
      <c r="F203" s="66" t="s">
        <v>597</v>
      </c>
      <c r="G203" s="70" t="s">
        <v>6</v>
      </c>
      <c r="H203" s="77" t="s">
        <v>665</v>
      </c>
      <c r="I203" s="81">
        <v>6</v>
      </c>
      <c r="N203" s="90"/>
    </row>
    <row r="204" spans="1:14" hidden="1" outlineLevel="1" x14ac:dyDescent="0.25">
      <c r="A204" s="34" t="s">
        <v>666</v>
      </c>
      <c r="B204" s="54">
        <v>310</v>
      </c>
      <c r="C204" s="59" t="s">
        <v>704</v>
      </c>
      <c r="D204" s="35" t="s">
        <v>426</v>
      </c>
      <c r="E204" s="36" t="s">
        <v>598</v>
      </c>
      <c r="F204" s="32" t="s">
        <v>597</v>
      </c>
      <c r="G204" s="45" t="s">
        <v>6</v>
      </c>
      <c r="H204" s="49" t="s">
        <v>665</v>
      </c>
      <c r="I204" s="38">
        <v>6</v>
      </c>
      <c r="N204" s="90"/>
    </row>
    <row r="205" spans="1:14" hidden="1" outlineLevel="1" x14ac:dyDescent="0.25">
      <c r="A205" s="34" t="s">
        <v>605</v>
      </c>
      <c r="B205" s="54">
        <v>311</v>
      </c>
      <c r="C205" s="59" t="s">
        <v>704</v>
      </c>
      <c r="D205" s="35" t="s">
        <v>426</v>
      </c>
      <c r="E205" s="36" t="s">
        <v>598</v>
      </c>
      <c r="F205" s="32" t="s">
        <v>597</v>
      </c>
      <c r="G205" s="67" t="s">
        <v>6</v>
      </c>
      <c r="H205" s="83" t="s">
        <v>604</v>
      </c>
      <c r="I205" s="53">
        <v>3</v>
      </c>
      <c r="N205" s="90"/>
    </row>
    <row r="206" spans="1:14" hidden="1" outlineLevel="1" x14ac:dyDescent="0.25">
      <c r="A206" s="34" t="s">
        <v>61</v>
      </c>
      <c r="B206" s="54">
        <v>313</v>
      </c>
      <c r="C206" s="59" t="s">
        <v>704</v>
      </c>
      <c r="D206" s="35" t="s">
        <v>426</v>
      </c>
      <c r="E206" s="36" t="s">
        <v>598</v>
      </c>
      <c r="F206" s="32" t="s">
        <v>597</v>
      </c>
      <c r="G206" s="39" t="s">
        <v>77</v>
      </c>
      <c r="H206" s="40" t="s">
        <v>80</v>
      </c>
      <c r="I206" s="41">
        <v>400</v>
      </c>
      <c r="N206" s="90"/>
    </row>
    <row r="207" spans="1:14" ht="22.5" hidden="1" outlineLevel="1" x14ac:dyDescent="0.25">
      <c r="A207" s="34" t="s">
        <v>616</v>
      </c>
      <c r="B207" s="54">
        <v>338</v>
      </c>
      <c r="C207" s="59" t="s">
        <v>704</v>
      </c>
      <c r="D207" s="35" t="s">
        <v>426</v>
      </c>
      <c r="E207" s="36" t="s">
        <v>598</v>
      </c>
      <c r="F207" s="32" t="s">
        <v>597</v>
      </c>
      <c r="G207" s="45" t="s">
        <v>500</v>
      </c>
      <c r="H207" s="45" t="s">
        <v>615</v>
      </c>
      <c r="I207" s="51">
        <v>2</v>
      </c>
      <c r="N207" s="90"/>
    </row>
    <row r="208" spans="1:14" ht="22.5" hidden="1" outlineLevel="1" x14ac:dyDescent="0.25">
      <c r="A208" s="34" t="s">
        <v>607</v>
      </c>
      <c r="B208" s="54">
        <v>339</v>
      </c>
      <c r="C208" s="59" t="s">
        <v>704</v>
      </c>
      <c r="D208" s="35" t="s">
        <v>426</v>
      </c>
      <c r="E208" s="36" t="s">
        <v>598</v>
      </c>
      <c r="F208" s="32" t="s">
        <v>597</v>
      </c>
      <c r="G208" s="45" t="s">
        <v>500</v>
      </c>
      <c r="H208" s="45" t="s">
        <v>606</v>
      </c>
      <c r="I208" s="51">
        <v>2</v>
      </c>
      <c r="N208" s="90"/>
    </row>
    <row r="209" spans="1:14" hidden="1" outlineLevel="1" x14ac:dyDescent="0.25">
      <c r="A209" s="34" t="s">
        <v>53</v>
      </c>
      <c r="B209" s="54">
        <v>341</v>
      </c>
      <c r="C209" s="59" t="s">
        <v>704</v>
      </c>
      <c r="D209" s="35" t="s">
        <v>426</v>
      </c>
      <c r="E209" s="36" t="s">
        <v>598</v>
      </c>
      <c r="F209" s="32" t="s">
        <v>597</v>
      </c>
      <c r="G209" s="44" t="s">
        <v>200</v>
      </c>
      <c r="H209" s="44" t="s">
        <v>201</v>
      </c>
      <c r="I209" s="43">
        <v>2</v>
      </c>
      <c r="N209" s="90"/>
    </row>
    <row r="210" spans="1:14" hidden="1" outlineLevel="1" x14ac:dyDescent="0.25">
      <c r="A210" s="57" t="s">
        <v>1</v>
      </c>
      <c r="B210" s="54">
        <v>170</v>
      </c>
      <c r="C210" s="59" t="s">
        <v>704</v>
      </c>
      <c r="D210" s="62" t="s">
        <v>426</v>
      </c>
      <c r="E210" s="64" t="s">
        <v>559</v>
      </c>
      <c r="F210" s="66" t="s">
        <v>558</v>
      </c>
      <c r="G210" s="68" t="s">
        <v>79</v>
      </c>
      <c r="H210" s="68" t="s">
        <v>80</v>
      </c>
      <c r="I210" s="79">
        <v>50</v>
      </c>
      <c r="N210" s="90"/>
    </row>
    <row r="211" spans="1:14" hidden="1" outlineLevel="1" x14ac:dyDescent="0.25">
      <c r="A211" s="34" t="s">
        <v>0</v>
      </c>
      <c r="B211" s="54">
        <v>197</v>
      </c>
      <c r="C211" s="59" t="s">
        <v>704</v>
      </c>
      <c r="D211" s="35" t="s">
        <v>426</v>
      </c>
      <c r="E211" s="36" t="s">
        <v>559</v>
      </c>
      <c r="F211" s="32" t="s">
        <v>558</v>
      </c>
      <c r="G211" s="37" t="s">
        <v>75</v>
      </c>
      <c r="H211" s="37" t="s">
        <v>76</v>
      </c>
      <c r="I211" s="38">
        <v>10</v>
      </c>
      <c r="N211" s="90"/>
    </row>
    <row r="212" spans="1:14" hidden="1" outlineLevel="1" x14ac:dyDescent="0.25">
      <c r="A212" s="34" t="s">
        <v>3</v>
      </c>
      <c r="B212" s="54">
        <v>222</v>
      </c>
      <c r="C212" s="59" t="s">
        <v>704</v>
      </c>
      <c r="D212" s="35" t="s">
        <v>426</v>
      </c>
      <c r="E212" s="36" t="s">
        <v>559</v>
      </c>
      <c r="F212" s="32" t="s">
        <v>558</v>
      </c>
      <c r="G212" s="39" t="s">
        <v>199</v>
      </c>
      <c r="H212" s="75" t="s">
        <v>201</v>
      </c>
      <c r="I212" s="41">
        <v>1</v>
      </c>
      <c r="N212" s="90"/>
    </row>
    <row r="213" spans="1:14" hidden="1" outlineLevel="1" x14ac:dyDescent="0.25">
      <c r="A213" s="34" t="s">
        <v>62</v>
      </c>
      <c r="B213" s="54">
        <v>297</v>
      </c>
      <c r="C213" s="59" t="s">
        <v>704</v>
      </c>
      <c r="D213" s="35" t="s">
        <v>426</v>
      </c>
      <c r="E213" s="36" t="s">
        <v>559</v>
      </c>
      <c r="F213" s="32" t="s">
        <v>558</v>
      </c>
      <c r="G213" s="39" t="s">
        <v>78</v>
      </c>
      <c r="H213" s="40" t="s">
        <v>80</v>
      </c>
      <c r="I213" s="41">
        <v>30</v>
      </c>
      <c r="N213" s="90"/>
    </row>
    <row r="214" spans="1:14" hidden="1" outlineLevel="1" x14ac:dyDescent="0.25">
      <c r="A214" s="34" t="s">
        <v>61</v>
      </c>
      <c r="B214" s="54">
        <v>334</v>
      </c>
      <c r="C214" s="59" t="s">
        <v>704</v>
      </c>
      <c r="D214" s="35" t="s">
        <v>426</v>
      </c>
      <c r="E214" s="36" t="s">
        <v>559</v>
      </c>
      <c r="F214" s="32" t="s">
        <v>558</v>
      </c>
      <c r="G214" s="42" t="s">
        <v>77</v>
      </c>
      <c r="H214" s="42" t="s">
        <v>80</v>
      </c>
      <c r="I214" s="43">
        <v>20</v>
      </c>
      <c r="N214" s="90"/>
    </row>
    <row r="215" spans="1:14" hidden="1" outlineLevel="1" x14ac:dyDescent="0.25">
      <c r="A215" s="34" t="s">
        <v>53</v>
      </c>
      <c r="B215" s="54">
        <v>362</v>
      </c>
      <c r="C215" s="59" t="s">
        <v>704</v>
      </c>
      <c r="D215" s="35" t="s">
        <v>426</v>
      </c>
      <c r="E215" s="36" t="s">
        <v>559</v>
      </c>
      <c r="F215" s="32" t="s">
        <v>558</v>
      </c>
      <c r="G215" s="44" t="s">
        <v>200</v>
      </c>
      <c r="H215" s="44" t="s">
        <v>201</v>
      </c>
      <c r="I215" s="43">
        <v>1</v>
      </c>
      <c r="N215" s="90"/>
    </row>
    <row r="216" spans="1:14" hidden="1" outlineLevel="1" x14ac:dyDescent="0.25">
      <c r="A216" s="34" t="s">
        <v>1</v>
      </c>
      <c r="B216" s="54">
        <v>166</v>
      </c>
      <c r="C216" s="59" t="s">
        <v>704</v>
      </c>
      <c r="D216" s="35" t="s">
        <v>426</v>
      </c>
      <c r="E216" s="36" t="s">
        <v>567</v>
      </c>
      <c r="F216" s="32" t="s">
        <v>566</v>
      </c>
      <c r="G216" s="42" t="s">
        <v>79</v>
      </c>
      <c r="H216" s="42" t="s">
        <v>80</v>
      </c>
      <c r="I216" s="43">
        <v>50</v>
      </c>
      <c r="N216" s="90"/>
    </row>
    <row r="217" spans="1:14" hidden="1" outlineLevel="1" x14ac:dyDescent="0.25">
      <c r="A217" s="57" t="s">
        <v>0</v>
      </c>
      <c r="B217" s="54">
        <v>193</v>
      </c>
      <c r="C217" s="59" t="s">
        <v>704</v>
      </c>
      <c r="D217" s="62" t="s">
        <v>426</v>
      </c>
      <c r="E217" s="64" t="s">
        <v>567</v>
      </c>
      <c r="F217" s="66" t="s">
        <v>566</v>
      </c>
      <c r="G217" s="72" t="s">
        <v>75</v>
      </c>
      <c r="H217" s="72" t="s">
        <v>76</v>
      </c>
      <c r="I217" s="81">
        <v>10</v>
      </c>
      <c r="N217" s="90"/>
    </row>
    <row r="218" spans="1:14" hidden="1" outlineLevel="1" x14ac:dyDescent="0.25">
      <c r="A218" s="34" t="s">
        <v>3</v>
      </c>
      <c r="B218" s="54">
        <v>218</v>
      </c>
      <c r="C218" s="59" t="s">
        <v>704</v>
      </c>
      <c r="D218" s="35" t="s">
        <v>426</v>
      </c>
      <c r="E218" s="36" t="s">
        <v>567</v>
      </c>
      <c r="F218" s="32" t="s">
        <v>566</v>
      </c>
      <c r="G218" s="42" t="s">
        <v>199</v>
      </c>
      <c r="H218" s="44" t="s">
        <v>201</v>
      </c>
      <c r="I218" s="43">
        <v>1</v>
      </c>
      <c r="N218" s="90"/>
    </row>
    <row r="219" spans="1:14" hidden="1" outlineLevel="1" x14ac:dyDescent="0.25">
      <c r="A219" s="34" t="s">
        <v>62</v>
      </c>
      <c r="B219" s="54">
        <v>293</v>
      </c>
      <c r="C219" s="59" t="s">
        <v>704</v>
      </c>
      <c r="D219" s="35" t="s">
        <v>426</v>
      </c>
      <c r="E219" s="36" t="s">
        <v>567</v>
      </c>
      <c r="F219" s="32" t="s">
        <v>566</v>
      </c>
      <c r="G219" s="39" t="s">
        <v>78</v>
      </c>
      <c r="H219" s="40" t="s">
        <v>80</v>
      </c>
      <c r="I219" s="41">
        <v>30</v>
      </c>
      <c r="N219" s="90"/>
    </row>
    <row r="220" spans="1:14" hidden="1" outlineLevel="1" x14ac:dyDescent="0.25">
      <c r="A220" s="34" t="s">
        <v>61</v>
      </c>
      <c r="B220" s="54">
        <v>330</v>
      </c>
      <c r="C220" s="59" t="s">
        <v>704</v>
      </c>
      <c r="D220" s="35" t="s">
        <v>426</v>
      </c>
      <c r="E220" s="36" t="s">
        <v>567</v>
      </c>
      <c r="F220" s="32" t="s">
        <v>566</v>
      </c>
      <c r="G220" s="39" t="s">
        <v>77</v>
      </c>
      <c r="H220" s="40" t="s">
        <v>80</v>
      </c>
      <c r="I220" s="41">
        <v>20</v>
      </c>
      <c r="N220" s="90"/>
    </row>
    <row r="221" spans="1:14" hidden="1" outlineLevel="1" x14ac:dyDescent="0.25">
      <c r="A221" s="34" t="s">
        <v>53</v>
      </c>
      <c r="B221" s="54">
        <v>358</v>
      </c>
      <c r="C221" s="59" t="s">
        <v>704</v>
      </c>
      <c r="D221" s="35" t="s">
        <v>426</v>
      </c>
      <c r="E221" s="36" t="s">
        <v>567</v>
      </c>
      <c r="F221" s="32" t="s">
        <v>566</v>
      </c>
      <c r="G221" s="44" t="s">
        <v>200</v>
      </c>
      <c r="H221" s="44" t="s">
        <v>201</v>
      </c>
      <c r="I221" s="43">
        <v>1</v>
      </c>
      <c r="N221" s="90"/>
    </row>
    <row r="222" spans="1:14" hidden="1" outlineLevel="1" x14ac:dyDescent="0.25">
      <c r="A222" s="34" t="s">
        <v>1</v>
      </c>
      <c r="B222" s="54">
        <v>373</v>
      </c>
      <c r="C222" s="59" t="s">
        <v>706</v>
      </c>
      <c r="D222" s="35" t="s">
        <v>426</v>
      </c>
      <c r="E222" s="36" t="s">
        <v>450</v>
      </c>
      <c r="F222" s="32" t="s">
        <v>449</v>
      </c>
      <c r="G222" s="42" t="s">
        <v>79</v>
      </c>
      <c r="H222" s="42" t="s">
        <v>80</v>
      </c>
      <c r="I222" s="43">
        <v>50</v>
      </c>
      <c r="N222" s="90"/>
    </row>
    <row r="223" spans="1:14" hidden="1" outlineLevel="1" x14ac:dyDescent="0.25">
      <c r="A223" s="34" t="s">
        <v>0</v>
      </c>
      <c r="B223" s="54">
        <v>394</v>
      </c>
      <c r="C223" s="59" t="s">
        <v>706</v>
      </c>
      <c r="D223" s="35" t="s">
        <v>426</v>
      </c>
      <c r="E223" s="36" t="s">
        <v>450</v>
      </c>
      <c r="F223" s="32" t="s">
        <v>449</v>
      </c>
      <c r="G223" s="37" t="s">
        <v>75</v>
      </c>
      <c r="H223" s="37" t="s">
        <v>76</v>
      </c>
      <c r="I223" s="38">
        <v>10</v>
      </c>
      <c r="N223" s="90"/>
    </row>
    <row r="224" spans="1:14" hidden="1" outlineLevel="1" x14ac:dyDescent="0.25">
      <c r="A224" s="57" t="s">
        <v>3</v>
      </c>
      <c r="B224" s="54">
        <v>415</v>
      </c>
      <c r="C224" s="59" t="s">
        <v>706</v>
      </c>
      <c r="D224" s="62" t="s">
        <v>426</v>
      </c>
      <c r="E224" s="64" t="s">
        <v>450</v>
      </c>
      <c r="F224" s="66" t="s">
        <v>449</v>
      </c>
      <c r="G224" s="68" t="s">
        <v>199</v>
      </c>
      <c r="H224" s="71" t="s">
        <v>201</v>
      </c>
      <c r="I224" s="79">
        <v>1</v>
      </c>
      <c r="N224" s="90"/>
    </row>
    <row r="225" spans="1:14" hidden="1" outlineLevel="1" x14ac:dyDescent="0.25">
      <c r="A225" s="34" t="s">
        <v>62</v>
      </c>
      <c r="B225" s="54">
        <v>436</v>
      </c>
      <c r="C225" s="59" t="s">
        <v>706</v>
      </c>
      <c r="D225" s="35" t="s">
        <v>426</v>
      </c>
      <c r="E225" s="36" t="s">
        <v>450</v>
      </c>
      <c r="F225" s="32" t="s">
        <v>449</v>
      </c>
      <c r="G225" s="42" t="s">
        <v>78</v>
      </c>
      <c r="H225" s="42" t="s">
        <v>80</v>
      </c>
      <c r="I225" s="43">
        <v>30</v>
      </c>
      <c r="N225" s="90"/>
    </row>
    <row r="226" spans="1:14" hidden="1" outlineLevel="1" x14ac:dyDescent="0.25">
      <c r="A226" s="34" t="s">
        <v>61</v>
      </c>
      <c r="B226" s="54">
        <v>457</v>
      </c>
      <c r="C226" s="59" t="s">
        <v>706</v>
      </c>
      <c r="D226" s="35" t="s">
        <v>426</v>
      </c>
      <c r="E226" s="36" t="s">
        <v>450</v>
      </c>
      <c r="F226" s="32" t="s">
        <v>449</v>
      </c>
      <c r="G226" s="39" t="s">
        <v>77</v>
      </c>
      <c r="H226" s="40" t="s">
        <v>80</v>
      </c>
      <c r="I226" s="41">
        <v>20</v>
      </c>
      <c r="N226" s="90"/>
    </row>
    <row r="227" spans="1:14" hidden="1" outlineLevel="1" x14ac:dyDescent="0.25">
      <c r="A227" s="34" t="s">
        <v>53</v>
      </c>
      <c r="B227" s="54">
        <v>478</v>
      </c>
      <c r="C227" s="59" t="s">
        <v>706</v>
      </c>
      <c r="D227" s="35" t="s">
        <v>426</v>
      </c>
      <c r="E227" s="36" t="s">
        <v>450</v>
      </c>
      <c r="F227" s="32" t="s">
        <v>449</v>
      </c>
      <c r="G227" s="69" t="s">
        <v>200</v>
      </c>
      <c r="H227" s="75" t="s">
        <v>201</v>
      </c>
      <c r="I227" s="41">
        <v>1</v>
      </c>
      <c r="N227" s="90"/>
    </row>
    <row r="228" spans="1:14" hidden="1" outlineLevel="1" x14ac:dyDescent="0.25">
      <c r="A228" s="34" t="s">
        <v>1</v>
      </c>
      <c r="B228" s="54">
        <v>383</v>
      </c>
      <c r="C228" s="59" t="s">
        <v>706</v>
      </c>
      <c r="D228" s="35" t="s">
        <v>426</v>
      </c>
      <c r="E228" s="36" t="s">
        <v>430</v>
      </c>
      <c r="F228" s="32" t="s">
        <v>429</v>
      </c>
      <c r="G228" s="42" t="s">
        <v>79</v>
      </c>
      <c r="H228" s="42" t="s">
        <v>80</v>
      </c>
      <c r="I228" s="43">
        <v>50</v>
      </c>
      <c r="N228" s="90"/>
    </row>
    <row r="229" spans="1:14" hidden="1" outlineLevel="1" x14ac:dyDescent="0.25">
      <c r="A229" s="34" t="s">
        <v>0</v>
      </c>
      <c r="B229" s="54">
        <v>404</v>
      </c>
      <c r="C229" s="59" t="s">
        <v>706</v>
      </c>
      <c r="D229" s="35" t="s">
        <v>426</v>
      </c>
      <c r="E229" s="36" t="s">
        <v>430</v>
      </c>
      <c r="F229" s="32" t="s">
        <v>429</v>
      </c>
      <c r="G229" s="37" t="s">
        <v>75</v>
      </c>
      <c r="H229" s="37" t="s">
        <v>76</v>
      </c>
      <c r="I229" s="38">
        <v>10</v>
      </c>
      <c r="N229" s="90"/>
    </row>
    <row r="230" spans="1:14" hidden="1" outlineLevel="1" x14ac:dyDescent="0.25">
      <c r="A230" s="34" t="s">
        <v>3</v>
      </c>
      <c r="B230" s="54">
        <v>425</v>
      </c>
      <c r="C230" s="59" t="s">
        <v>706</v>
      </c>
      <c r="D230" s="35" t="s">
        <v>426</v>
      </c>
      <c r="E230" s="36" t="s">
        <v>430</v>
      </c>
      <c r="F230" s="32" t="s">
        <v>429</v>
      </c>
      <c r="G230" s="42" t="s">
        <v>199</v>
      </c>
      <c r="H230" s="44" t="s">
        <v>201</v>
      </c>
      <c r="I230" s="43">
        <v>1</v>
      </c>
      <c r="N230" s="90"/>
    </row>
    <row r="231" spans="1:14" hidden="1" outlineLevel="1" x14ac:dyDescent="0.25">
      <c r="A231" s="57" t="s">
        <v>62</v>
      </c>
      <c r="B231" s="54">
        <v>446</v>
      </c>
      <c r="C231" s="59" t="s">
        <v>706</v>
      </c>
      <c r="D231" s="62" t="s">
        <v>426</v>
      </c>
      <c r="E231" s="64" t="s">
        <v>430</v>
      </c>
      <c r="F231" s="66" t="s">
        <v>429</v>
      </c>
      <c r="G231" s="68" t="s">
        <v>78</v>
      </c>
      <c r="H231" s="68" t="s">
        <v>80</v>
      </c>
      <c r="I231" s="79">
        <v>30</v>
      </c>
      <c r="N231" s="90"/>
    </row>
    <row r="232" spans="1:14" hidden="1" outlineLevel="1" x14ac:dyDescent="0.25">
      <c r="A232" s="34" t="s">
        <v>61</v>
      </c>
      <c r="B232" s="54">
        <v>467</v>
      </c>
      <c r="C232" s="59" t="s">
        <v>706</v>
      </c>
      <c r="D232" s="35" t="s">
        <v>426</v>
      </c>
      <c r="E232" s="36" t="s">
        <v>430</v>
      </c>
      <c r="F232" s="32" t="s">
        <v>429</v>
      </c>
      <c r="G232" s="42" t="s">
        <v>77</v>
      </c>
      <c r="H232" s="42" t="s">
        <v>80</v>
      </c>
      <c r="I232" s="43">
        <v>20</v>
      </c>
      <c r="N232" s="90"/>
    </row>
    <row r="233" spans="1:14" hidden="1" outlineLevel="1" x14ac:dyDescent="0.25">
      <c r="A233" s="34" t="s">
        <v>53</v>
      </c>
      <c r="B233" s="54">
        <v>488</v>
      </c>
      <c r="C233" s="59" t="s">
        <v>706</v>
      </c>
      <c r="D233" s="35" t="s">
        <v>426</v>
      </c>
      <c r="E233" s="36" t="s">
        <v>430</v>
      </c>
      <c r="F233" s="32" t="s">
        <v>429</v>
      </c>
      <c r="G233" s="69" t="s">
        <v>200</v>
      </c>
      <c r="H233" s="75" t="s">
        <v>201</v>
      </c>
      <c r="I233" s="41">
        <v>1</v>
      </c>
      <c r="N233" s="90"/>
    </row>
    <row r="234" spans="1:14" ht="22.5" hidden="1" outlineLevel="1" x14ac:dyDescent="0.25">
      <c r="A234" s="34" t="s">
        <v>1</v>
      </c>
      <c r="B234" s="54">
        <v>384</v>
      </c>
      <c r="C234" s="59" t="s">
        <v>706</v>
      </c>
      <c r="D234" s="35" t="s">
        <v>426</v>
      </c>
      <c r="E234" s="36" t="s">
        <v>428</v>
      </c>
      <c r="F234" s="32" t="s">
        <v>427</v>
      </c>
      <c r="G234" s="39" t="s">
        <v>79</v>
      </c>
      <c r="H234" s="40" t="s">
        <v>80</v>
      </c>
      <c r="I234" s="41">
        <v>50</v>
      </c>
      <c r="N234" s="90"/>
    </row>
    <row r="235" spans="1:14" ht="22.5" hidden="1" outlineLevel="1" x14ac:dyDescent="0.25">
      <c r="A235" s="34" t="s">
        <v>0</v>
      </c>
      <c r="B235" s="54">
        <v>405</v>
      </c>
      <c r="C235" s="59" t="s">
        <v>706</v>
      </c>
      <c r="D235" s="35" t="s">
        <v>426</v>
      </c>
      <c r="E235" s="36" t="s">
        <v>428</v>
      </c>
      <c r="F235" s="32" t="s">
        <v>427</v>
      </c>
      <c r="G235" s="37" t="s">
        <v>75</v>
      </c>
      <c r="H235" s="37" t="s">
        <v>76</v>
      </c>
      <c r="I235" s="38">
        <v>10</v>
      </c>
      <c r="N235" s="90"/>
    </row>
    <row r="236" spans="1:14" ht="22.5" hidden="1" outlineLevel="1" x14ac:dyDescent="0.25">
      <c r="A236" s="34" t="s">
        <v>3</v>
      </c>
      <c r="B236" s="54">
        <v>426</v>
      </c>
      <c r="C236" s="59" t="s">
        <v>706</v>
      </c>
      <c r="D236" s="35" t="s">
        <v>426</v>
      </c>
      <c r="E236" s="36" t="s">
        <v>428</v>
      </c>
      <c r="F236" s="32" t="s">
        <v>427</v>
      </c>
      <c r="G236" s="42" t="s">
        <v>199</v>
      </c>
      <c r="H236" s="44" t="s">
        <v>201</v>
      </c>
      <c r="I236" s="43">
        <v>1</v>
      </c>
      <c r="N236" s="90"/>
    </row>
    <row r="237" spans="1:14" ht="22.5" hidden="1" outlineLevel="1" x14ac:dyDescent="0.25">
      <c r="A237" s="34" t="s">
        <v>62</v>
      </c>
      <c r="B237" s="54">
        <v>447</v>
      </c>
      <c r="C237" s="59" t="s">
        <v>706</v>
      </c>
      <c r="D237" s="35" t="s">
        <v>426</v>
      </c>
      <c r="E237" s="36" t="s">
        <v>428</v>
      </c>
      <c r="F237" s="32" t="s">
        <v>427</v>
      </c>
      <c r="G237" s="42" t="s">
        <v>78</v>
      </c>
      <c r="H237" s="42" t="s">
        <v>80</v>
      </c>
      <c r="I237" s="43">
        <v>30</v>
      </c>
      <c r="N237" s="90"/>
    </row>
    <row r="238" spans="1:14" ht="22.5" hidden="1" outlineLevel="1" x14ac:dyDescent="0.25">
      <c r="A238" s="57" t="s">
        <v>61</v>
      </c>
      <c r="B238" s="54">
        <v>468</v>
      </c>
      <c r="C238" s="59" t="s">
        <v>706</v>
      </c>
      <c r="D238" s="62" t="s">
        <v>426</v>
      </c>
      <c r="E238" s="64" t="s">
        <v>428</v>
      </c>
      <c r="F238" s="66" t="s">
        <v>427</v>
      </c>
      <c r="G238" s="68" t="s">
        <v>77</v>
      </c>
      <c r="H238" s="68" t="s">
        <v>80</v>
      </c>
      <c r="I238" s="79">
        <v>20</v>
      </c>
      <c r="N238" s="90"/>
    </row>
    <row r="239" spans="1:14" ht="22.5" hidden="1" outlineLevel="1" x14ac:dyDescent="0.25">
      <c r="A239" s="34" t="s">
        <v>53</v>
      </c>
      <c r="B239" s="54">
        <v>489</v>
      </c>
      <c r="C239" s="59" t="s">
        <v>706</v>
      </c>
      <c r="D239" s="35" t="s">
        <v>426</v>
      </c>
      <c r="E239" s="36" t="s">
        <v>428</v>
      </c>
      <c r="F239" s="32" t="s">
        <v>427</v>
      </c>
      <c r="G239" s="44" t="s">
        <v>200</v>
      </c>
      <c r="H239" s="44" t="s">
        <v>201</v>
      </c>
      <c r="I239" s="43">
        <v>1</v>
      </c>
      <c r="N239" s="90"/>
    </row>
    <row r="240" spans="1:14" hidden="1" outlineLevel="1" x14ac:dyDescent="0.25">
      <c r="A240" s="34" t="s">
        <v>1</v>
      </c>
      <c r="B240" s="54">
        <v>372</v>
      </c>
      <c r="C240" s="59" t="s">
        <v>706</v>
      </c>
      <c r="D240" s="35" t="s">
        <v>426</v>
      </c>
      <c r="E240" s="36" t="s">
        <v>451</v>
      </c>
      <c r="F240" s="32" t="s">
        <v>141</v>
      </c>
      <c r="G240" s="39" t="s">
        <v>79</v>
      </c>
      <c r="H240" s="40" t="s">
        <v>80</v>
      </c>
      <c r="I240" s="41">
        <v>50</v>
      </c>
      <c r="N240" s="90"/>
    </row>
    <row r="241" spans="1:14" hidden="1" outlineLevel="1" x14ac:dyDescent="0.25">
      <c r="A241" s="34" t="s">
        <v>0</v>
      </c>
      <c r="B241" s="54">
        <v>393</v>
      </c>
      <c r="C241" s="59" t="s">
        <v>706</v>
      </c>
      <c r="D241" s="35" t="s">
        <v>426</v>
      </c>
      <c r="E241" s="36" t="s">
        <v>451</v>
      </c>
      <c r="F241" s="32" t="s">
        <v>141</v>
      </c>
      <c r="G241" s="73" t="s">
        <v>75</v>
      </c>
      <c r="H241" s="76" t="s">
        <v>76</v>
      </c>
      <c r="I241" s="80">
        <v>10</v>
      </c>
      <c r="N241" s="90"/>
    </row>
    <row r="242" spans="1:14" hidden="1" outlineLevel="1" x14ac:dyDescent="0.25">
      <c r="A242" s="34" t="s">
        <v>3</v>
      </c>
      <c r="B242" s="54">
        <v>414</v>
      </c>
      <c r="C242" s="59" t="s">
        <v>706</v>
      </c>
      <c r="D242" s="35" t="s">
        <v>426</v>
      </c>
      <c r="E242" s="36" t="s">
        <v>451</v>
      </c>
      <c r="F242" s="32" t="s">
        <v>141</v>
      </c>
      <c r="G242" s="42" t="s">
        <v>199</v>
      </c>
      <c r="H242" s="44" t="s">
        <v>201</v>
      </c>
      <c r="I242" s="43">
        <v>1</v>
      </c>
      <c r="N242" s="90"/>
    </row>
    <row r="243" spans="1:14" hidden="1" outlineLevel="1" x14ac:dyDescent="0.25">
      <c r="A243" s="34" t="s">
        <v>62</v>
      </c>
      <c r="B243" s="54">
        <v>435</v>
      </c>
      <c r="C243" s="59" t="s">
        <v>706</v>
      </c>
      <c r="D243" s="35" t="s">
        <v>426</v>
      </c>
      <c r="E243" s="36" t="s">
        <v>451</v>
      </c>
      <c r="F243" s="32" t="s">
        <v>141</v>
      </c>
      <c r="G243" s="42" t="s">
        <v>78</v>
      </c>
      <c r="H243" s="42" t="s">
        <v>80</v>
      </c>
      <c r="I243" s="43">
        <v>30</v>
      </c>
      <c r="N243" s="90"/>
    </row>
    <row r="244" spans="1:14" hidden="1" outlineLevel="1" x14ac:dyDescent="0.25">
      <c r="A244" s="34" t="s">
        <v>61</v>
      </c>
      <c r="B244" s="54">
        <v>456</v>
      </c>
      <c r="C244" s="59" t="s">
        <v>706</v>
      </c>
      <c r="D244" s="35" t="s">
        <v>426</v>
      </c>
      <c r="E244" s="36" t="s">
        <v>451</v>
      </c>
      <c r="F244" s="32" t="s">
        <v>141</v>
      </c>
      <c r="G244" s="42" t="s">
        <v>77</v>
      </c>
      <c r="H244" s="42" t="s">
        <v>80</v>
      </c>
      <c r="I244" s="43">
        <v>20</v>
      </c>
      <c r="N244" s="90"/>
    </row>
    <row r="245" spans="1:14" hidden="1" outlineLevel="1" x14ac:dyDescent="0.25">
      <c r="A245" s="57" t="s">
        <v>53</v>
      </c>
      <c r="B245" s="54">
        <v>477</v>
      </c>
      <c r="C245" s="59" t="s">
        <v>706</v>
      </c>
      <c r="D245" s="62" t="s">
        <v>426</v>
      </c>
      <c r="E245" s="64" t="s">
        <v>451</v>
      </c>
      <c r="F245" s="66" t="s">
        <v>141</v>
      </c>
      <c r="G245" s="71" t="s">
        <v>200</v>
      </c>
      <c r="H245" s="71" t="s">
        <v>201</v>
      </c>
      <c r="I245" s="79">
        <v>1</v>
      </c>
      <c r="N245" s="90"/>
    </row>
    <row r="246" spans="1:14" hidden="1" outlineLevel="1" x14ac:dyDescent="0.25">
      <c r="A246" s="34" t="s">
        <v>1</v>
      </c>
      <c r="B246" s="54">
        <v>375</v>
      </c>
      <c r="C246" s="59" t="s">
        <v>706</v>
      </c>
      <c r="D246" s="35" t="s">
        <v>426</v>
      </c>
      <c r="E246" s="36" t="s">
        <v>446</v>
      </c>
      <c r="F246" s="32" t="s">
        <v>445</v>
      </c>
      <c r="G246" s="42" t="s">
        <v>79</v>
      </c>
      <c r="H246" s="42" t="s">
        <v>80</v>
      </c>
      <c r="I246" s="43">
        <v>50</v>
      </c>
      <c r="N246" s="90"/>
    </row>
    <row r="247" spans="1:14" hidden="1" outlineLevel="1" x14ac:dyDescent="0.25">
      <c r="A247" s="34" t="s">
        <v>0</v>
      </c>
      <c r="B247" s="54">
        <v>396</v>
      </c>
      <c r="C247" s="59" t="s">
        <v>706</v>
      </c>
      <c r="D247" s="35" t="s">
        <v>426</v>
      </c>
      <c r="E247" s="36" t="s">
        <v>446</v>
      </c>
      <c r="F247" s="32" t="s">
        <v>445</v>
      </c>
      <c r="G247" s="73" t="s">
        <v>75</v>
      </c>
      <c r="H247" s="76" t="s">
        <v>76</v>
      </c>
      <c r="I247" s="80">
        <v>10</v>
      </c>
      <c r="N247" s="90"/>
    </row>
    <row r="248" spans="1:14" hidden="1" outlineLevel="1" x14ac:dyDescent="0.25">
      <c r="A248" s="34" t="s">
        <v>3</v>
      </c>
      <c r="B248" s="54">
        <v>417</v>
      </c>
      <c r="C248" s="59" t="s">
        <v>706</v>
      </c>
      <c r="D248" s="35" t="s">
        <v>426</v>
      </c>
      <c r="E248" s="36" t="s">
        <v>446</v>
      </c>
      <c r="F248" s="32" t="s">
        <v>445</v>
      </c>
      <c r="G248" s="39" t="s">
        <v>199</v>
      </c>
      <c r="H248" s="75" t="s">
        <v>201</v>
      </c>
      <c r="I248" s="41">
        <v>1</v>
      </c>
      <c r="N248" s="90"/>
    </row>
    <row r="249" spans="1:14" hidden="1" outlineLevel="1" x14ac:dyDescent="0.25">
      <c r="A249" s="34" t="s">
        <v>62</v>
      </c>
      <c r="B249" s="54">
        <v>438</v>
      </c>
      <c r="C249" s="59" t="s">
        <v>706</v>
      </c>
      <c r="D249" s="35" t="s">
        <v>426</v>
      </c>
      <c r="E249" s="36" t="s">
        <v>446</v>
      </c>
      <c r="F249" s="32" t="s">
        <v>445</v>
      </c>
      <c r="G249" s="42" t="s">
        <v>78</v>
      </c>
      <c r="H249" s="42" t="s">
        <v>80</v>
      </c>
      <c r="I249" s="43">
        <v>30</v>
      </c>
      <c r="N249" s="90"/>
    </row>
    <row r="250" spans="1:14" hidden="1" outlineLevel="1" x14ac:dyDescent="0.25">
      <c r="A250" s="34" t="s">
        <v>61</v>
      </c>
      <c r="B250" s="54">
        <v>459</v>
      </c>
      <c r="C250" s="59" t="s">
        <v>706</v>
      </c>
      <c r="D250" s="35" t="s">
        <v>426</v>
      </c>
      <c r="E250" s="36" t="s">
        <v>446</v>
      </c>
      <c r="F250" s="32" t="s">
        <v>445</v>
      </c>
      <c r="G250" s="42" t="s">
        <v>77</v>
      </c>
      <c r="H250" s="42" t="s">
        <v>80</v>
      </c>
      <c r="I250" s="43">
        <v>20</v>
      </c>
      <c r="N250" s="90"/>
    </row>
    <row r="251" spans="1:14" hidden="1" outlineLevel="1" x14ac:dyDescent="0.25">
      <c r="A251" s="34" t="s">
        <v>53</v>
      </c>
      <c r="B251" s="54">
        <v>480</v>
      </c>
      <c r="C251" s="59" t="s">
        <v>706</v>
      </c>
      <c r="D251" s="35" t="s">
        <v>426</v>
      </c>
      <c r="E251" s="36" t="s">
        <v>446</v>
      </c>
      <c r="F251" s="32" t="s">
        <v>445</v>
      </c>
      <c r="G251" s="44" t="s">
        <v>200</v>
      </c>
      <c r="H251" s="44" t="s">
        <v>201</v>
      </c>
      <c r="I251" s="43">
        <v>1</v>
      </c>
      <c r="N251" s="90"/>
    </row>
    <row r="252" spans="1:14" hidden="1" outlineLevel="1" x14ac:dyDescent="0.25">
      <c r="A252" s="57" t="s">
        <v>1</v>
      </c>
      <c r="B252" s="54">
        <v>374</v>
      </c>
      <c r="C252" s="59" t="s">
        <v>706</v>
      </c>
      <c r="D252" s="62" t="s">
        <v>426</v>
      </c>
      <c r="E252" s="64" t="s">
        <v>448</v>
      </c>
      <c r="F252" s="66" t="s">
        <v>447</v>
      </c>
      <c r="G252" s="68" t="s">
        <v>79</v>
      </c>
      <c r="H252" s="68" t="s">
        <v>80</v>
      </c>
      <c r="I252" s="79">
        <v>50</v>
      </c>
      <c r="N252" s="90"/>
    </row>
    <row r="253" spans="1:14" hidden="1" outlineLevel="1" x14ac:dyDescent="0.25">
      <c r="A253" s="56" t="s">
        <v>0</v>
      </c>
      <c r="B253" s="54">
        <v>395</v>
      </c>
      <c r="C253" s="59" t="s">
        <v>706</v>
      </c>
      <c r="D253" s="61" t="s">
        <v>426</v>
      </c>
      <c r="E253" s="63" t="s">
        <v>448</v>
      </c>
      <c r="F253" s="65" t="s">
        <v>447</v>
      </c>
      <c r="G253" s="73" t="s">
        <v>75</v>
      </c>
      <c r="H253" s="76" t="s">
        <v>76</v>
      </c>
      <c r="I253" s="80">
        <v>10</v>
      </c>
      <c r="N253" s="90"/>
    </row>
    <row r="254" spans="1:14" hidden="1" outlineLevel="1" x14ac:dyDescent="0.25">
      <c r="A254" s="34" t="s">
        <v>3</v>
      </c>
      <c r="B254" s="54">
        <v>416</v>
      </c>
      <c r="C254" s="59" t="s">
        <v>706</v>
      </c>
      <c r="D254" s="35" t="s">
        <v>426</v>
      </c>
      <c r="E254" s="36" t="s">
        <v>448</v>
      </c>
      <c r="F254" s="32" t="s">
        <v>447</v>
      </c>
      <c r="G254" s="42" t="s">
        <v>199</v>
      </c>
      <c r="H254" s="44" t="s">
        <v>201</v>
      </c>
      <c r="I254" s="43">
        <v>1</v>
      </c>
      <c r="N254" s="90"/>
    </row>
    <row r="255" spans="1:14" hidden="1" outlineLevel="1" x14ac:dyDescent="0.25">
      <c r="A255" s="34" t="s">
        <v>62</v>
      </c>
      <c r="B255" s="54">
        <v>437</v>
      </c>
      <c r="C255" s="59" t="s">
        <v>706</v>
      </c>
      <c r="D255" s="35" t="s">
        <v>426</v>
      </c>
      <c r="E255" s="36" t="s">
        <v>448</v>
      </c>
      <c r="F255" s="32" t="s">
        <v>447</v>
      </c>
      <c r="G255" s="39" t="s">
        <v>78</v>
      </c>
      <c r="H255" s="40" t="s">
        <v>80</v>
      </c>
      <c r="I255" s="41">
        <v>30</v>
      </c>
      <c r="N255" s="90"/>
    </row>
    <row r="256" spans="1:14" hidden="1" outlineLevel="1" x14ac:dyDescent="0.25">
      <c r="A256" s="34" t="s">
        <v>61</v>
      </c>
      <c r="B256" s="54">
        <v>458</v>
      </c>
      <c r="C256" s="59" t="s">
        <v>706</v>
      </c>
      <c r="D256" s="35" t="s">
        <v>426</v>
      </c>
      <c r="E256" s="36" t="s">
        <v>448</v>
      </c>
      <c r="F256" s="32" t="s">
        <v>447</v>
      </c>
      <c r="G256" s="39" t="s">
        <v>77</v>
      </c>
      <c r="H256" s="40" t="s">
        <v>80</v>
      </c>
      <c r="I256" s="41">
        <v>20</v>
      </c>
      <c r="N256" s="90"/>
    </row>
    <row r="257" spans="1:14" hidden="1" outlineLevel="1" x14ac:dyDescent="0.25">
      <c r="A257" s="34" t="s">
        <v>53</v>
      </c>
      <c r="B257" s="54">
        <v>479</v>
      </c>
      <c r="C257" s="59" t="s">
        <v>706</v>
      </c>
      <c r="D257" s="35" t="s">
        <v>426</v>
      </c>
      <c r="E257" s="36" t="s">
        <v>448</v>
      </c>
      <c r="F257" s="32" t="s">
        <v>447</v>
      </c>
      <c r="G257" s="44" t="s">
        <v>200</v>
      </c>
      <c r="H257" s="44" t="s">
        <v>201</v>
      </c>
      <c r="I257" s="43">
        <v>1</v>
      </c>
      <c r="N257" s="90"/>
    </row>
    <row r="258" spans="1:14" hidden="1" outlineLevel="1" x14ac:dyDescent="0.25">
      <c r="A258" s="34" t="s">
        <v>1</v>
      </c>
      <c r="B258" s="54">
        <v>382</v>
      </c>
      <c r="C258" s="59" t="s">
        <v>706</v>
      </c>
      <c r="D258" s="35" t="s">
        <v>426</v>
      </c>
      <c r="E258" s="36" t="s">
        <v>432</v>
      </c>
      <c r="F258" s="32" t="s">
        <v>431</v>
      </c>
      <c r="G258" s="42" t="s">
        <v>79</v>
      </c>
      <c r="H258" s="42" t="s">
        <v>80</v>
      </c>
      <c r="I258" s="43">
        <v>50</v>
      </c>
      <c r="N258" s="90"/>
    </row>
    <row r="259" spans="1:14" hidden="1" outlineLevel="1" x14ac:dyDescent="0.25">
      <c r="A259" s="34" t="s">
        <v>0</v>
      </c>
      <c r="B259" s="54">
        <v>403</v>
      </c>
      <c r="C259" s="59" t="s">
        <v>706</v>
      </c>
      <c r="D259" s="35" t="s">
        <v>426</v>
      </c>
      <c r="E259" s="36" t="s">
        <v>432</v>
      </c>
      <c r="F259" s="32" t="s">
        <v>431</v>
      </c>
      <c r="G259" s="37" t="s">
        <v>75</v>
      </c>
      <c r="H259" s="37" t="s">
        <v>76</v>
      </c>
      <c r="I259" s="38">
        <v>10</v>
      </c>
      <c r="N259" s="90"/>
    </row>
    <row r="260" spans="1:14" hidden="1" outlineLevel="1" x14ac:dyDescent="0.25">
      <c r="A260" s="57" t="s">
        <v>3</v>
      </c>
      <c r="B260" s="54">
        <v>424</v>
      </c>
      <c r="C260" s="59" t="s">
        <v>706</v>
      </c>
      <c r="D260" s="62" t="s">
        <v>426</v>
      </c>
      <c r="E260" s="64" t="s">
        <v>432</v>
      </c>
      <c r="F260" s="66" t="s">
        <v>431</v>
      </c>
      <c r="G260" s="68" t="s">
        <v>199</v>
      </c>
      <c r="H260" s="71" t="s">
        <v>201</v>
      </c>
      <c r="I260" s="79">
        <v>1</v>
      </c>
      <c r="N260" s="90"/>
    </row>
    <row r="261" spans="1:14" hidden="1" outlineLevel="1" x14ac:dyDescent="0.25">
      <c r="A261" s="34" t="s">
        <v>62</v>
      </c>
      <c r="B261" s="54">
        <v>445</v>
      </c>
      <c r="C261" s="59" t="s">
        <v>706</v>
      </c>
      <c r="D261" s="35" t="s">
        <v>426</v>
      </c>
      <c r="E261" s="36" t="s">
        <v>432</v>
      </c>
      <c r="F261" s="32" t="s">
        <v>431</v>
      </c>
      <c r="G261" s="42" t="s">
        <v>78</v>
      </c>
      <c r="H261" s="42" t="s">
        <v>80</v>
      </c>
      <c r="I261" s="43">
        <v>30</v>
      </c>
      <c r="N261" s="90"/>
    </row>
    <row r="262" spans="1:14" hidden="1" outlineLevel="1" x14ac:dyDescent="0.25">
      <c r="A262" s="34" t="s">
        <v>61</v>
      </c>
      <c r="B262" s="54">
        <v>466</v>
      </c>
      <c r="C262" s="59" t="s">
        <v>706</v>
      </c>
      <c r="D262" s="35" t="s">
        <v>426</v>
      </c>
      <c r="E262" s="36" t="s">
        <v>432</v>
      </c>
      <c r="F262" s="32" t="s">
        <v>431</v>
      </c>
      <c r="G262" s="39" t="s">
        <v>77</v>
      </c>
      <c r="H262" s="40" t="s">
        <v>80</v>
      </c>
      <c r="I262" s="41">
        <v>20</v>
      </c>
      <c r="N262" s="90"/>
    </row>
    <row r="263" spans="1:14" hidden="1" outlineLevel="1" x14ac:dyDescent="0.25">
      <c r="A263" s="34" t="s">
        <v>53</v>
      </c>
      <c r="B263" s="54">
        <v>487</v>
      </c>
      <c r="C263" s="59" t="s">
        <v>706</v>
      </c>
      <c r="D263" s="35" t="s">
        <v>426</v>
      </c>
      <c r="E263" s="36" t="s">
        <v>432</v>
      </c>
      <c r="F263" s="32" t="s">
        <v>431</v>
      </c>
      <c r="G263" s="69" t="s">
        <v>200</v>
      </c>
      <c r="H263" s="75" t="s">
        <v>201</v>
      </c>
      <c r="I263" s="41">
        <v>1</v>
      </c>
      <c r="N263" s="90"/>
    </row>
    <row r="264" spans="1:14" hidden="1" outlineLevel="1" x14ac:dyDescent="0.25">
      <c r="A264" s="34" t="s">
        <v>1</v>
      </c>
      <c r="B264" s="54">
        <v>385</v>
      </c>
      <c r="C264" s="59" t="s">
        <v>706</v>
      </c>
      <c r="D264" s="35" t="s">
        <v>426</v>
      </c>
      <c r="E264" s="36" t="s">
        <v>425</v>
      </c>
      <c r="F264" s="32" t="s">
        <v>424</v>
      </c>
      <c r="G264" s="42" t="s">
        <v>79</v>
      </c>
      <c r="H264" s="42" t="s">
        <v>80</v>
      </c>
      <c r="I264" s="43">
        <v>50</v>
      </c>
      <c r="N264" s="90"/>
    </row>
    <row r="265" spans="1:14" hidden="1" outlineLevel="1" x14ac:dyDescent="0.25">
      <c r="A265" s="34" t="s">
        <v>0</v>
      </c>
      <c r="B265" s="54">
        <v>406</v>
      </c>
      <c r="C265" s="59" t="s">
        <v>706</v>
      </c>
      <c r="D265" s="35" t="s">
        <v>426</v>
      </c>
      <c r="E265" s="36" t="s">
        <v>425</v>
      </c>
      <c r="F265" s="32" t="s">
        <v>424</v>
      </c>
      <c r="G265" s="37" t="s">
        <v>75</v>
      </c>
      <c r="H265" s="37" t="s">
        <v>76</v>
      </c>
      <c r="I265" s="38">
        <v>10</v>
      </c>
      <c r="N265" s="90"/>
    </row>
    <row r="266" spans="1:14" hidden="1" outlineLevel="1" x14ac:dyDescent="0.25">
      <c r="A266" s="34" t="s">
        <v>3</v>
      </c>
      <c r="B266" s="54">
        <v>427</v>
      </c>
      <c r="C266" s="59" t="s">
        <v>706</v>
      </c>
      <c r="D266" s="35" t="s">
        <v>426</v>
      </c>
      <c r="E266" s="36" t="s">
        <v>425</v>
      </c>
      <c r="F266" s="32" t="s">
        <v>424</v>
      </c>
      <c r="G266" s="42" t="s">
        <v>199</v>
      </c>
      <c r="H266" s="44" t="s">
        <v>201</v>
      </c>
      <c r="I266" s="43">
        <v>1</v>
      </c>
      <c r="N266" s="90"/>
    </row>
    <row r="267" spans="1:14" hidden="1" outlineLevel="1" x14ac:dyDescent="0.25">
      <c r="A267" s="57" t="s">
        <v>62</v>
      </c>
      <c r="B267" s="54">
        <v>448</v>
      </c>
      <c r="C267" s="59" t="s">
        <v>706</v>
      </c>
      <c r="D267" s="62" t="s">
        <v>426</v>
      </c>
      <c r="E267" s="64" t="s">
        <v>425</v>
      </c>
      <c r="F267" s="66" t="s">
        <v>424</v>
      </c>
      <c r="G267" s="68" t="s">
        <v>78</v>
      </c>
      <c r="H267" s="68" t="s">
        <v>80</v>
      </c>
      <c r="I267" s="79">
        <v>30</v>
      </c>
      <c r="N267" s="90"/>
    </row>
    <row r="268" spans="1:14" hidden="1" outlineLevel="1" x14ac:dyDescent="0.25">
      <c r="A268" s="34" t="s">
        <v>61</v>
      </c>
      <c r="B268" s="54">
        <v>469</v>
      </c>
      <c r="C268" s="59" t="s">
        <v>706</v>
      </c>
      <c r="D268" s="35" t="s">
        <v>426</v>
      </c>
      <c r="E268" s="36" t="s">
        <v>425</v>
      </c>
      <c r="F268" s="32" t="s">
        <v>424</v>
      </c>
      <c r="G268" s="42" t="s">
        <v>77</v>
      </c>
      <c r="H268" s="42" t="s">
        <v>80</v>
      </c>
      <c r="I268" s="43">
        <v>20</v>
      </c>
      <c r="N268" s="90"/>
    </row>
    <row r="269" spans="1:14" hidden="1" outlineLevel="1" x14ac:dyDescent="0.25">
      <c r="A269" s="34" t="s">
        <v>53</v>
      </c>
      <c r="B269" s="54">
        <v>490</v>
      </c>
      <c r="C269" s="59" t="s">
        <v>706</v>
      </c>
      <c r="D269" s="35" t="s">
        <v>426</v>
      </c>
      <c r="E269" s="36" t="s">
        <v>425</v>
      </c>
      <c r="F269" s="32" t="s">
        <v>424</v>
      </c>
      <c r="G269" s="69" t="s">
        <v>200</v>
      </c>
      <c r="H269" s="75" t="s">
        <v>201</v>
      </c>
      <c r="I269" s="41">
        <v>1</v>
      </c>
      <c r="N269" s="90"/>
    </row>
    <row r="270" spans="1:14" hidden="1" outlineLevel="1" x14ac:dyDescent="0.25">
      <c r="A270" s="34" t="s">
        <v>1</v>
      </c>
      <c r="B270" s="54">
        <v>377</v>
      </c>
      <c r="C270" s="59" t="s">
        <v>706</v>
      </c>
      <c r="D270" s="35" t="s">
        <v>426</v>
      </c>
      <c r="E270" s="36" t="s">
        <v>442</v>
      </c>
      <c r="F270" s="32" t="s">
        <v>441</v>
      </c>
      <c r="G270" s="39" t="s">
        <v>79</v>
      </c>
      <c r="H270" s="40" t="s">
        <v>80</v>
      </c>
      <c r="I270" s="41">
        <v>50</v>
      </c>
      <c r="N270" s="90"/>
    </row>
    <row r="271" spans="1:14" hidden="1" outlineLevel="1" x14ac:dyDescent="0.25">
      <c r="A271" s="34" t="s">
        <v>0</v>
      </c>
      <c r="B271" s="54">
        <v>398</v>
      </c>
      <c r="C271" s="59" t="s">
        <v>706</v>
      </c>
      <c r="D271" s="35" t="s">
        <v>426</v>
      </c>
      <c r="E271" s="36" t="s">
        <v>442</v>
      </c>
      <c r="F271" s="32" t="s">
        <v>441</v>
      </c>
      <c r="G271" s="37" t="s">
        <v>75</v>
      </c>
      <c r="H271" s="37" t="s">
        <v>76</v>
      </c>
      <c r="I271" s="38">
        <v>10</v>
      </c>
      <c r="N271" s="90"/>
    </row>
    <row r="272" spans="1:14" hidden="1" outlineLevel="1" x14ac:dyDescent="0.25">
      <c r="A272" s="34" t="s">
        <v>3</v>
      </c>
      <c r="B272" s="54">
        <v>419</v>
      </c>
      <c r="C272" s="59" t="s">
        <v>706</v>
      </c>
      <c r="D272" s="35" t="s">
        <v>426</v>
      </c>
      <c r="E272" s="36" t="s">
        <v>442</v>
      </c>
      <c r="F272" s="32" t="s">
        <v>441</v>
      </c>
      <c r="G272" s="42" t="s">
        <v>199</v>
      </c>
      <c r="H272" s="44" t="s">
        <v>201</v>
      </c>
      <c r="I272" s="43">
        <v>1</v>
      </c>
      <c r="N272" s="90"/>
    </row>
    <row r="273" spans="1:14" hidden="1" outlineLevel="1" x14ac:dyDescent="0.25">
      <c r="A273" s="34" t="s">
        <v>62</v>
      </c>
      <c r="B273" s="54">
        <v>440</v>
      </c>
      <c r="C273" s="59" t="s">
        <v>706</v>
      </c>
      <c r="D273" s="35" t="s">
        <v>426</v>
      </c>
      <c r="E273" s="36" t="s">
        <v>442</v>
      </c>
      <c r="F273" s="32" t="s">
        <v>441</v>
      </c>
      <c r="G273" s="42" t="s">
        <v>78</v>
      </c>
      <c r="H273" s="42" t="s">
        <v>80</v>
      </c>
      <c r="I273" s="43">
        <v>30</v>
      </c>
      <c r="N273" s="90"/>
    </row>
    <row r="274" spans="1:14" hidden="1" outlineLevel="1" x14ac:dyDescent="0.25">
      <c r="A274" s="57" t="s">
        <v>61</v>
      </c>
      <c r="B274" s="54">
        <v>461</v>
      </c>
      <c r="C274" s="59" t="s">
        <v>706</v>
      </c>
      <c r="D274" s="62" t="s">
        <v>426</v>
      </c>
      <c r="E274" s="64" t="s">
        <v>442</v>
      </c>
      <c r="F274" s="66" t="s">
        <v>441</v>
      </c>
      <c r="G274" s="68" t="s">
        <v>77</v>
      </c>
      <c r="H274" s="68" t="s">
        <v>80</v>
      </c>
      <c r="I274" s="79">
        <v>20</v>
      </c>
      <c r="N274" s="90"/>
    </row>
    <row r="275" spans="1:14" hidden="1" outlineLevel="1" x14ac:dyDescent="0.25">
      <c r="A275" s="34" t="s">
        <v>53</v>
      </c>
      <c r="B275" s="54">
        <v>482</v>
      </c>
      <c r="C275" s="59" t="s">
        <v>706</v>
      </c>
      <c r="D275" s="35" t="s">
        <v>426</v>
      </c>
      <c r="E275" s="36" t="s">
        <v>442</v>
      </c>
      <c r="F275" s="32" t="s">
        <v>441</v>
      </c>
      <c r="G275" s="44" t="s">
        <v>200</v>
      </c>
      <c r="H275" s="44" t="s">
        <v>201</v>
      </c>
      <c r="I275" s="43">
        <v>1</v>
      </c>
      <c r="N275" s="90"/>
    </row>
    <row r="276" spans="1:14" ht="22.5" hidden="1" outlineLevel="1" x14ac:dyDescent="0.25">
      <c r="A276" s="34" t="s">
        <v>1</v>
      </c>
      <c r="B276" s="54">
        <v>380</v>
      </c>
      <c r="C276" s="59" t="s">
        <v>706</v>
      </c>
      <c r="D276" s="35" t="s">
        <v>426</v>
      </c>
      <c r="E276" s="36" t="s">
        <v>436</v>
      </c>
      <c r="F276" s="32" t="s">
        <v>435</v>
      </c>
      <c r="G276" s="39" t="s">
        <v>79</v>
      </c>
      <c r="H276" s="40" t="s">
        <v>80</v>
      </c>
      <c r="I276" s="41">
        <v>50</v>
      </c>
      <c r="N276" s="90"/>
    </row>
    <row r="277" spans="1:14" ht="22.5" hidden="1" outlineLevel="1" x14ac:dyDescent="0.25">
      <c r="A277" s="34" t="s">
        <v>0</v>
      </c>
      <c r="B277" s="54">
        <v>401</v>
      </c>
      <c r="C277" s="59" t="s">
        <v>706</v>
      </c>
      <c r="D277" s="35" t="s">
        <v>426</v>
      </c>
      <c r="E277" s="36" t="s">
        <v>436</v>
      </c>
      <c r="F277" s="32" t="s">
        <v>435</v>
      </c>
      <c r="G277" s="73" t="s">
        <v>75</v>
      </c>
      <c r="H277" s="76" t="s">
        <v>76</v>
      </c>
      <c r="I277" s="80">
        <v>10</v>
      </c>
      <c r="N277" s="90"/>
    </row>
    <row r="278" spans="1:14" ht="22.5" hidden="1" outlineLevel="1" x14ac:dyDescent="0.25">
      <c r="A278" s="34" t="s">
        <v>3</v>
      </c>
      <c r="B278" s="54">
        <v>422</v>
      </c>
      <c r="C278" s="59" t="s">
        <v>706</v>
      </c>
      <c r="D278" s="35" t="s">
        <v>426</v>
      </c>
      <c r="E278" s="36" t="s">
        <v>436</v>
      </c>
      <c r="F278" s="32" t="s">
        <v>435</v>
      </c>
      <c r="G278" s="42" t="s">
        <v>199</v>
      </c>
      <c r="H278" s="44" t="s">
        <v>201</v>
      </c>
      <c r="I278" s="43">
        <v>1</v>
      </c>
      <c r="N278" s="90"/>
    </row>
    <row r="279" spans="1:14" ht="22.5" hidden="1" outlineLevel="1" x14ac:dyDescent="0.25">
      <c r="A279" s="34" t="s">
        <v>62</v>
      </c>
      <c r="B279" s="54">
        <v>443</v>
      </c>
      <c r="C279" s="59" t="s">
        <v>706</v>
      </c>
      <c r="D279" s="35" t="s">
        <v>426</v>
      </c>
      <c r="E279" s="36" t="s">
        <v>436</v>
      </c>
      <c r="F279" s="32" t="s">
        <v>435</v>
      </c>
      <c r="G279" s="42" t="s">
        <v>78</v>
      </c>
      <c r="H279" s="42" t="s">
        <v>80</v>
      </c>
      <c r="I279" s="43">
        <v>30</v>
      </c>
      <c r="N279" s="90"/>
    </row>
    <row r="280" spans="1:14" ht="22.5" hidden="1" outlineLevel="1" x14ac:dyDescent="0.25">
      <c r="A280" s="34" t="s">
        <v>61</v>
      </c>
      <c r="B280" s="54">
        <v>464</v>
      </c>
      <c r="C280" s="59" t="s">
        <v>706</v>
      </c>
      <c r="D280" s="35" t="s">
        <v>426</v>
      </c>
      <c r="E280" s="36" t="s">
        <v>436</v>
      </c>
      <c r="F280" s="32" t="s">
        <v>435</v>
      </c>
      <c r="G280" s="42" t="s">
        <v>77</v>
      </c>
      <c r="H280" s="42" t="s">
        <v>80</v>
      </c>
      <c r="I280" s="43">
        <v>20</v>
      </c>
      <c r="N280" s="90"/>
    </row>
    <row r="281" spans="1:14" ht="22.5" hidden="1" outlineLevel="1" x14ac:dyDescent="0.25">
      <c r="A281" s="57" t="s">
        <v>53</v>
      </c>
      <c r="B281" s="54">
        <v>485</v>
      </c>
      <c r="C281" s="59" t="s">
        <v>706</v>
      </c>
      <c r="D281" s="62" t="s">
        <v>426</v>
      </c>
      <c r="E281" s="64" t="s">
        <v>436</v>
      </c>
      <c r="F281" s="66" t="s">
        <v>435</v>
      </c>
      <c r="G281" s="71" t="s">
        <v>200</v>
      </c>
      <c r="H281" s="71" t="s">
        <v>201</v>
      </c>
      <c r="I281" s="79">
        <v>1</v>
      </c>
      <c r="N281" s="90"/>
    </row>
    <row r="282" spans="1:14" hidden="1" outlineLevel="1" x14ac:dyDescent="0.25">
      <c r="A282" s="34" t="s">
        <v>1</v>
      </c>
      <c r="B282" s="54">
        <v>379</v>
      </c>
      <c r="C282" s="59" t="s">
        <v>706</v>
      </c>
      <c r="D282" s="35" t="s">
        <v>426</v>
      </c>
      <c r="E282" s="36" t="s">
        <v>438</v>
      </c>
      <c r="F282" s="32" t="s">
        <v>437</v>
      </c>
      <c r="G282" s="42" t="s">
        <v>79</v>
      </c>
      <c r="H282" s="42" t="s">
        <v>80</v>
      </c>
      <c r="I282" s="43">
        <v>50</v>
      </c>
      <c r="N282" s="90"/>
    </row>
    <row r="283" spans="1:14" hidden="1" outlineLevel="1" x14ac:dyDescent="0.25">
      <c r="A283" s="34" t="s">
        <v>0</v>
      </c>
      <c r="B283" s="54">
        <v>400</v>
      </c>
      <c r="C283" s="59" t="s">
        <v>706</v>
      </c>
      <c r="D283" s="35" t="s">
        <v>426</v>
      </c>
      <c r="E283" s="36" t="s">
        <v>438</v>
      </c>
      <c r="F283" s="32" t="s">
        <v>437</v>
      </c>
      <c r="G283" s="73" t="s">
        <v>75</v>
      </c>
      <c r="H283" s="76" t="s">
        <v>76</v>
      </c>
      <c r="I283" s="80">
        <v>10</v>
      </c>
      <c r="N283" s="90"/>
    </row>
    <row r="284" spans="1:14" hidden="1" outlineLevel="1" x14ac:dyDescent="0.25">
      <c r="A284" s="34" t="s">
        <v>3</v>
      </c>
      <c r="B284" s="54">
        <v>421</v>
      </c>
      <c r="C284" s="59" t="s">
        <v>706</v>
      </c>
      <c r="D284" s="35" t="s">
        <v>426</v>
      </c>
      <c r="E284" s="36" t="s">
        <v>438</v>
      </c>
      <c r="F284" s="32" t="s">
        <v>437</v>
      </c>
      <c r="G284" s="39" t="s">
        <v>199</v>
      </c>
      <c r="H284" s="75" t="s">
        <v>201</v>
      </c>
      <c r="I284" s="41">
        <v>1</v>
      </c>
      <c r="N284" s="90"/>
    </row>
    <row r="285" spans="1:14" hidden="1" outlineLevel="1" x14ac:dyDescent="0.25">
      <c r="A285" s="34" t="s">
        <v>62</v>
      </c>
      <c r="B285" s="54">
        <v>442</v>
      </c>
      <c r="C285" s="59" t="s">
        <v>706</v>
      </c>
      <c r="D285" s="35" t="s">
        <v>426</v>
      </c>
      <c r="E285" s="36" t="s">
        <v>438</v>
      </c>
      <c r="F285" s="32" t="s">
        <v>437</v>
      </c>
      <c r="G285" s="42" t="s">
        <v>78</v>
      </c>
      <c r="H285" s="42" t="s">
        <v>80</v>
      </c>
      <c r="I285" s="43">
        <v>30</v>
      </c>
      <c r="N285" s="90"/>
    </row>
    <row r="286" spans="1:14" hidden="1" outlineLevel="1" x14ac:dyDescent="0.25">
      <c r="A286" s="34" t="s">
        <v>61</v>
      </c>
      <c r="B286" s="54">
        <v>463</v>
      </c>
      <c r="C286" s="59" t="s">
        <v>706</v>
      </c>
      <c r="D286" s="35" t="s">
        <v>426</v>
      </c>
      <c r="E286" s="36" t="s">
        <v>438</v>
      </c>
      <c r="F286" s="32" t="s">
        <v>437</v>
      </c>
      <c r="G286" s="42" t="s">
        <v>77</v>
      </c>
      <c r="H286" s="42" t="s">
        <v>80</v>
      </c>
      <c r="I286" s="43">
        <v>20</v>
      </c>
      <c r="N286" s="90"/>
    </row>
    <row r="287" spans="1:14" hidden="1" outlineLevel="1" x14ac:dyDescent="0.25">
      <c r="A287" s="34" t="s">
        <v>53</v>
      </c>
      <c r="B287" s="54">
        <v>484</v>
      </c>
      <c r="C287" s="59" t="s">
        <v>706</v>
      </c>
      <c r="D287" s="35" t="s">
        <v>426</v>
      </c>
      <c r="E287" s="36" t="s">
        <v>438</v>
      </c>
      <c r="F287" s="32" t="s">
        <v>437</v>
      </c>
      <c r="G287" s="44" t="s">
        <v>200</v>
      </c>
      <c r="H287" s="44" t="s">
        <v>201</v>
      </c>
      <c r="I287" s="43">
        <v>1</v>
      </c>
      <c r="N287" s="90"/>
    </row>
    <row r="288" spans="1:14" hidden="1" outlineLevel="1" x14ac:dyDescent="0.25">
      <c r="A288" s="57" t="s">
        <v>1</v>
      </c>
      <c r="B288" s="54">
        <v>371</v>
      </c>
      <c r="C288" s="59" t="s">
        <v>706</v>
      </c>
      <c r="D288" s="62" t="s">
        <v>426</v>
      </c>
      <c r="E288" s="64" t="s">
        <v>453</v>
      </c>
      <c r="F288" s="66" t="s">
        <v>452</v>
      </c>
      <c r="G288" s="68" t="s">
        <v>79</v>
      </c>
      <c r="H288" s="68" t="s">
        <v>80</v>
      </c>
      <c r="I288" s="79">
        <v>300</v>
      </c>
      <c r="N288" s="90"/>
    </row>
    <row r="289" spans="1:14" hidden="1" outlineLevel="1" x14ac:dyDescent="0.25">
      <c r="A289" s="34" t="s">
        <v>0</v>
      </c>
      <c r="B289" s="54">
        <v>392</v>
      </c>
      <c r="C289" s="59" t="s">
        <v>706</v>
      </c>
      <c r="D289" s="35" t="s">
        <v>426</v>
      </c>
      <c r="E289" s="36" t="s">
        <v>453</v>
      </c>
      <c r="F289" s="32" t="s">
        <v>452</v>
      </c>
      <c r="G289" s="37" t="s">
        <v>75</v>
      </c>
      <c r="H289" s="37" t="s">
        <v>76</v>
      </c>
      <c r="I289" s="38">
        <v>100</v>
      </c>
      <c r="N289" s="90"/>
    </row>
    <row r="290" spans="1:14" hidden="1" outlineLevel="1" x14ac:dyDescent="0.25">
      <c r="A290" s="34" t="s">
        <v>3</v>
      </c>
      <c r="B290" s="54">
        <v>413</v>
      </c>
      <c r="C290" s="59" t="s">
        <v>706</v>
      </c>
      <c r="D290" s="35" t="s">
        <v>426</v>
      </c>
      <c r="E290" s="36" t="s">
        <v>453</v>
      </c>
      <c r="F290" s="32" t="s">
        <v>452</v>
      </c>
      <c r="G290" s="39" t="s">
        <v>199</v>
      </c>
      <c r="H290" s="75" t="s">
        <v>201</v>
      </c>
      <c r="I290" s="41">
        <v>1</v>
      </c>
      <c r="N290" s="90"/>
    </row>
    <row r="291" spans="1:14" hidden="1" outlineLevel="1" x14ac:dyDescent="0.25">
      <c r="A291" s="34" t="s">
        <v>62</v>
      </c>
      <c r="B291" s="54">
        <v>434</v>
      </c>
      <c r="C291" s="59" t="s">
        <v>706</v>
      </c>
      <c r="D291" s="35" t="s">
        <v>426</v>
      </c>
      <c r="E291" s="36" t="s">
        <v>453</v>
      </c>
      <c r="F291" s="32" t="s">
        <v>452</v>
      </c>
      <c r="G291" s="39" t="s">
        <v>78</v>
      </c>
      <c r="H291" s="40" t="s">
        <v>80</v>
      </c>
      <c r="I291" s="41">
        <v>300</v>
      </c>
      <c r="N291" s="90"/>
    </row>
    <row r="292" spans="1:14" hidden="1" outlineLevel="1" x14ac:dyDescent="0.25">
      <c r="A292" s="34" t="s">
        <v>61</v>
      </c>
      <c r="B292" s="54">
        <v>455</v>
      </c>
      <c r="C292" s="59" t="s">
        <v>706</v>
      </c>
      <c r="D292" s="35" t="s">
        <v>426</v>
      </c>
      <c r="E292" s="36" t="s">
        <v>453</v>
      </c>
      <c r="F292" s="32" t="s">
        <v>452</v>
      </c>
      <c r="G292" s="42" t="s">
        <v>77</v>
      </c>
      <c r="H292" s="42" t="s">
        <v>80</v>
      </c>
      <c r="I292" s="43">
        <v>300</v>
      </c>
      <c r="N292" s="90"/>
    </row>
    <row r="293" spans="1:14" hidden="1" outlineLevel="1" x14ac:dyDescent="0.25">
      <c r="A293" s="34" t="s">
        <v>53</v>
      </c>
      <c r="B293" s="54">
        <v>476</v>
      </c>
      <c r="C293" s="59" t="s">
        <v>706</v>
      </c>
      <c r="D293" s="35" t="s">
        <v>426</v>
      </c>
      <c r="E293" s="36" t="s">
        <v>453</v>
      </c>
      <c r="F293" s="32" t="s">
        <v>452</v>
      </c>
      <c r="G293" s="44" t="s">
        <v>200</v>
      </c>
      <c r="H293" s="44" t="s">
        <v>201</v>
      </c>
      <c r="I293" s="43">
        <v>1</v>
      </c>
      <c r="N293" s="90"/>
    </row>
    <row r="294" spans="1:14" hidden="1" outlineLevel="1" x14ac:dyDescent="0.25">
      <c r="A294" s="34" t="s">
        <v>1</v>
      </c>
      <c r="B294" s="54">
        <v>378</v>
      </c>
      <c r="C294" s="59" t="s">
        <v>706</v>
      </c>
      <c r="D294" s="35" t="s">
        <v>426</v>
      </c>
      <c r="E294" s="36" t="s">
        <v>440</v>
      </c>
      <c r="F294" s="32" t="s">
        <v>439</v>
      </c>
      <c r="G294" s="42" t="s">
        <v>79</v>
      </c>
      <c r="H294" s="42" t="s">
        <v>80</v>
      </c>
      <c r="I294" s="43">
        <v>50</v>
      </c>
      <c r="N294" s="90"/>
    </row>
    <row r="295" spans="1:14" hidden="1" outlineLevel="1" x14ac:dyDescent="0.25">
      <c r="A295" s="57" t="s">
        <v>0</v>
      </c>
      <c r="B295" s="54">
        <v>399</v>
      </c>
      <c r="C295" s="59" t="s">
        <v>706</v>
      </c>
      <c r="D295" s="62" t="s">
        <v>426</v>
      </c>
      <c r="E295" s="64" t="s">
        <v>440</v>
      </c>
      <c r="F295" s="66" t="s">
        <v>439</v>
      </c>
      <c r="G295" s="72" t="s">
        <v>75</v>
      </c>
      <c r="H295" s="72" t="s">
        <v>76</v>
      </c>
      <c r="I295" s="81">
        <v>10</v>
      </c>
      <c r="N295" s="90"/>
    </row>
    <row r="296" spans="1:14" hidden="1" outlineLevel="1" x14ac:dyDescent="0.25">
      <c r="A296" s="34" t="s">
        <v>3</v>
      </c>
      <c r="B296" s="54">
        <v>420</v>
      </c>
      <c r="C296" s="59" t="s">
        <v>706</v>
      </c>
      <c r="D296" s="35" t="s">
        <v>426</v>
      </c>
      <c r="E296" s="36" t="s">
        <v>440</v>
      </c>
      <c r="F296" s="32" t="s">
        <v>439</v>
      </c>
      <c r="G296" s="42" t="s">
        <v>199</v>
      </c>
      <c r="H296" s="44" t="s">
        <v>201</v>
      </c>
      <c r="I296" s="43">
        <v>1</v>
      </c>
      <c r="N296" s="90"/>
    </row>
    <row r="297" spans="1:14" hidden="1" outlineLevel="1" x14ac:dyDescent="0.25">
      <c r="A297" s="34" t="s">
        <v>62</v>
      </c>
      <c r="B297" s="54">
        <v>441</v>
      </c>
      <c r="C297" s="59" t="s">
        <v>706</v>
      </c>
      <c r="D297" s="35" t="s">
        <v>426</v>
      </c>
      <c r="E297" s="36" t="s">
        <v>440</v>
      </c>
      <c r="F297" s="32" t="s">
        <v>439</v>
      </c>
      <c r="G297" s="39" t="s">
        <v>78</v>
      </c>
      <c r="H297" s="40" t="s">
        <v>80</v>
      </c>
      <c r="I297" s="41">
        <v>30</v>
      </c>
      <c r="N297" s="90"/>
    </row>
    <row r="298" spans="1:14" hidden="1" outlineLevel="1" x14ac:dyDescent="0.25">
      <c r="A298" s="34" t="s">
        <v>61</v>
      </c>
      <c r="B298" s="54">
        <v>462</v>
      </c>
      <c r="C298" s="59" t="s">
        <v>706</v>
      </c>
      <c r="D298" s="35" t="s">
        <v>426</v>
      </c>
      <c r="E298" s="36" t="s">
        <v>440</v>
      </c>
      <c r="F298" s="32" t="s">
        <v>439</v>
      </c>
      <c r="G298" s="39" t="s">
        <v>77</v>
      </c>
      <c r="H298" s="40" t="s">
        <v>80</v>
      </c>
      <c r="I298" s="41">
        <v>20</v>
      </c>
      <c r="N298" s="90"/>
    </row>
    <row r="299" spans="1:14" hidden="1" outlineLevel="1" x14ac:dyDescent="0.25">
      <c r="A299" s="34" t="s">
        <v>53</v>
      </c>
      <c r="B299" s="54">
        <v>483</v>
      </c>
      <c r="C299" s="59" t="s">
        <v>706</v>
      </c>
      <c r="D299" s="35" t="s">
        <v>426</v>
      </c>
      <c r="E299" s="36" t="s">
        <v>440</v>
      </c>
      <c r="F299" s="32" t="s">
        <v>439</v>
      </c>
      <c r="G299" s="44" t="s">
        <v>200</v>
      </c>
      <c r="H299" s="44" t="s">
        <v>201</v>
      </c>
      <c r="I299" s="43">
        <v>1</v>
      </c>
      <c r="N299" s="90"/>
    </row>
    <row r="300" spans="1:14" hidden="1" outlineLevel="1" x14ac:dyDescent="0.25">
      <c r="A300" s="34" t="s">
        <v>1</v>
      </c>
      <c r="B300" s="54">
        <v>381</v>
      </c>
      <c r="C300" s="59" t="s">
        <v>706</v>
      </c>
      <c r="D300" s="35" t="s">
        <v>426</v>
      </c>
      <c r="E300" s="36" t="s">
        <v>434</v>
      </c>
      <c r="F300" s="32" t="s">
        <v>433</v>
      </c>
      <c r="G300" s="42" t="s">
        <v>79</v>
      </c>
      <c r="H300" s="42" t="s">
        <v>80</v>
      </c>
      <c r="I300" s="43">
        <v>50</v>
      </c>
      <c r="N300" s="90"/>
    </row>
    <row r="301" spans="1:14" hidden="1" outlineLevel="1" x14ac:dyDescent="0.25">
      <c r="A301" s="34" t="s">
        <v>0</v>
      </c>
      <c r="B301" s="54">
        <v>402</v>
      </c>
      <c r="C301" s="59" t="s">
        <v>706</v>
      </c>
      <c r="D301" s="35" t="s">
        <v>426</v>
      </c>
      <c r="E301" s="36" t="s">
        <v>434</v>
      </c>
      <c r="F301" s="32" t="s">
        <v>433</v>
      </c>
      <c r="G301" s="37" t="s">
        <v>75</v>
      </c>
      <c r="H301" s="37" t="s">
        <v>76</v>
      </c>
      <c r="I301" s="38">
        <v>10</v>
      </c>
      <c r="N301" s="90"/>
    </row>
    <row r="302" spans="1:14" hidden="1" outlineLevel="1" x14ac:dyDescent="0.25">
      <c r="A302" s="57" t="s">
        <v>3</v>
      </c>
      <c r="B302" s="54">
        <v>423</v>
      </c>
      <c r="C302" s="59" t="s">
        <v>706</v>
      </c>
      <c r="D302" s="62" t="s">
        <v>426</v>
      </c>
      <c r="E302" s="64" t="s">
        <v>434</v>
      </c>
      <c r="F302" s="66" t="s">
        <v>433</v>
      </c>
      <c r="G302" s="68" t="s">
        <v>199</v>
      </c>
      <c r="H302" s="71" t="s">
        <v>201</v>
      </c>
      <c r="I302" s="79">
        <v>1</v>
      </c>
      <c r="N302" s="90"/>
    </row>
    <row r="303" spans="1:14" hidden="1" outlineLevel="1" x14ac:dyDescent="0.25">
      <c r="A303" s="34" t="s">
        <v>62</v>
      </c>
      <c r="B303" s="54">
        <v>444</v>
      </c>
      <c r="C303" s="59" t="s">
        <v>706</v>
      </c>
      <c r="D303" s="35" t="s">
        <v>426</v>
      </c>
      <c r="E303" s="36" t="s">
        <v>434</v>
      </c>
      <c r="F303" s="32" t="s">
        <v>433</v>
      </c>
      <c r="G303" s="42" t="s">
        <v>78</v>
      </c>
      <c r="H303" s="42" t="s">
        <v>80</v>
      </c>
      <c r="I303" s="43">
        <v>30</v>
      </c>
      <c r="N303" s="90"/>
    </row>
    <row r="304" spans="1:14" hidden="1" outlineLevel="1" x14ac:dyDescent="0.25">
      <c r="A304" s="34" t="s">
        <v>61</v>
      </c>
      <c r="B304" s="54">
        <v>465</v>
      </c>
      <c r="C304" s="59" t="s">
        <v>706</v>
      </c>
      <c r="D304" s="35" t="s">
        <v>426</v>
      </c>
      <c r="E304" s="36" t="s">
        <v>434</v>
      </c>
      <c r="F304" s="32" t="s">
        <v>433</v>
      </c>
      <c r="G304" s="39" t="s">
        <v>77</v>
      </c>
      <c r="H304" s="40" t="s">
        <v>80</v>
      </c>
      <c r="I304" s="41">
        <v>20</v>
      </c>
      <c r="N304" s="90"/>
    </row>
    <row r="305" spans="1:14" hidden="1" outlineLevel="1" x14ac:dyDescent="0.25">
      <c r="A305" s="34" t="s">
        <v>53</v>
      </c>
      <c r="B305" s="54">
        <v>486</v>
      </c>
      <c r="C305" s="59" t="s">
        <v>706</v>
      </c>
      <c r="D305" s="35" t="s">
        <v>426</v>
      </c>
      <c r="E305" s="36" t="s">
        <v>434</v>
      </c>
      <c r="F305" s="32" t="s">
        <v>433</v>
      </c>
      <c r="G305" s="69" t="s">
        <v>200</v>
      </c>
      <c r="H305" s="75" t="s">
        <v>201</v>
      </c>
      <c r="I305" s="41">
        <v>1</v>
      </c>
      <c r="N305" s="90"/>
    </row>
    <row r="306" spans="1:14" hidden="1" outlineLevel="1" x14ac:dyDescent="0.25">
      <c r="A306" s="34" t="s">
        <v>1</v>
      </c>
      <c r="B306" s="54">
        <v>376</v>
      </c>
      <c r="C306" s="59" t="s">
        <v>706</v>
      </c>
      <c r="D306" s="35" t="s">
        <v>426</v>
      </c>
      <c r="E306" s="36" t="s">
        <v>444</v>
      </c>
      <c r="F306" s="32" t="s">
        <v>443</v>
      </c>
      <c r="G306" s="42" t="s">
        <v>79</v>
      </c>
      <c r="H306" s="42" t="s">
        <v>80</v>
      </c>
      <c r="I306" s="43">
        <v>50</v>
      </c>
      <c r="N306" s="90"/>
    </row>
    <row r="307" spans="1:14" hidden="1" outlineLevel="1" x14ac:dyDescent="0.25">
      <c r="A307" s="34" t="s">
        <v>0</v>
      </c>
      <c r="B307" s="54">
        <v>397</v>
      </c>
      <c r="C307" s="59" t="s">
        <v>706</v>
      </c>
      <c r="D307" s="35" t="s">
        <v>426</v>
      </c>
      <c r="E307" s="36" t="s">
        <v>444</v>
      </c>
      <c r="F307" s="32" t="s">
        <v>443</v>
      </c>
      <c r="G307" s="37" t="s">
        <v>75</v>
      </c>
      <c r="H307" s="37" t="s">
        <v>76</v>
      </c>
      <c r="I307" s="38">
        <v>10</v>
      </c>
      <c r="N307" s="90"/>
    </row>
    <row r="308" spans="1:14" hidden="1" outlineLevel="1" x14ac:dyDescent="0.25">
      <c r="A308" s="34" t="s">
        <v>3</v>
      </c>
      <c r="B308" s="54">
        <v>418</v>
      </c>
      <c r="C308" s="59" t="s">
        <v>706</v>
      </c>
      <c r="D308" s="35" t="s">
        <v>426</v>
      </c>
      <c r="E308" s="36" t="s">
        <v>444</v>
      </c>
      <c r="F308" s="32" t="s">
        <v>443</v>
      </c>
      <c r="G308" s="42" t="s">
        <v>199</v>
      </c>
      <c r="H308" s="44" t="s">
        <v>201</v>
      </c>
      <c r="I308" s="43">
        <v>1</v>
      </c>
      <c r="N308" s="90"/>
    </row>
    <row r="309" spans="1:14" hidden="1" outlineLevel="1" x14ac:dyDescent="0.25">
      <c r="A309" s="57" t="s">
        <v>62</v>
      </c>
      <c r="B309" s="54">
        <v>439</v>
      </c>
      <c r="C309" s="59" t="s">
        <v>706</v>
      </c>
      <c r="D309" s="62" t="s">
        <v>426</v>
      </c>
      <c r="E309" s="64" t="s">
        <v>444</v>
      </c>
      <c r="F309" s="66" t="s">
        <v>443</v>
      </c>
      <c r="G309" s="68" t="s">
        <v>78</v>
      </c>
      <c r="H309" s="68" t="s">
        <v>80</v>
      </c>
      <c r="I309" s="79">
        <v>30</v>
      </c>
      <c r="N309" s="90"/>
    </row>
    <row r="310" spans="1:14" hidden="1" outlineLevel="1" x14ac:dyDescent="0.25">
      <c r="A310" s="34" t="s">
        <v>61</v>
      </c>
      <c r="B310" s="54">
        <v>460</v>
      </c>
      <c r="C310" s="59" t="s">
        <v>706</v>
      </c>
      <c r="D310" s="35" t="s">
        <v>426</v>
      </c>
      <c r="E310" s="36" t="s">
        <v>444</v>
      </c>
      <c r="F310" s="32" t="s">
        <v>443</v>
      </c>
      <c r="G310" s="42" t="s">
        <v>77</v>
      </c>
      <c r="H310" s="42" t="s">
        <v>80</v>
      </c>
      <c r="I310" s="43">
        <v>20</v>
      </c>
      <c r="N310" s="90"/>
    </row>
    <row r="311" spans="1:14" hidden="1" outlineLevel="1" x14ac:dyDescent="0.25">
      <c r="A311" s="34" t="s">
        <v>53</v>
      </c>
      <c r="B311" s="54">
        <v>481</v>
      </c>
      <c r="C311" s="59" t="s">
        <v>706</v>
      </c>
      <c r="D311" s="35" t="s">
        <v>426</v>
      </c>
      <c r="E311" s="36" t="s">
        <v>444</v>
      </c>
      <c r="F311" s="32" t="s">
        <v>443</v>
      </c>
      <c r="G311" s="69" t="s">
        <v>200</v>
      </c>
      <c r="H311" s="75" t="s">
        <v>201</v>
      </c>
      <c r="I311" s="41">
        <v>1</v>
      </c>
      <c r="N311" s="90"/>
    </row>
    <row r="312" spans="1:14" hidden="1" outlineLevel="1" x14ac:dyDescent="0.25">
      <c r="A312" s="34" t="s">
        <v>1</v>
      </c>
      <c r="B312" s="54">
        <v>500</v>
      </c>
      <c r="C312" s="59" t="s">
        <v>705</v>
      </c>
      <c r="D312" s="35" t="s">
        <v>426</v>
      </c>
      <c r="E312" s="36" t="s">
        <v>473</v>
      </c>
      <c r="F312" s="32" t="s">
        <v>472</v>
      </c>
      <c r="G312" s="39" t="s">
        <v>79</v>
      </c>
      <c r="H312" s="40" t="s">
        <v>80</v>
      </c>
      <c r="I312" s="41">
        <v>50</v>
      </c>
      <c r="N312" s="90"/>
    </row>
    <row r="313" spans="1:14" hidden="1" outlineLevel="1" x14ac:dyDescent="0.25">
      <c r="A313" s="34" t="s">
        <v>0</v>
      </c>
      <c r="B313" s="54">
        <v>510</v>
      </c>
      <c r="C313" s="59" t="s">
        <v>705</v>
      </c>
      <c r="D313" s="35" t="s">
        <v>426</v>
      </c>
      <c r="E313" s="36" t="s">
        <v>473</v>
      </c>
      <c r="F313" s="32" t="s">
        <v>472</v>
      </c>
      <c r="G313" s="37" t="s">
        <v>75</v>
      </c>
      <c r="H313" s="37" t="s">
        <v>76</v>
      </c>
      <c r="I313" s="38">
        <v>10</v>
      </c>
      <c r="N313" s="90"/>
    </row>
    <row r="314" spans="1:14" hidden="1" outlineLevel="1" x14ac:dyDescent="0.25">
      <c r="A314" s="34" t="s">
        <v>3</v>
      </c>
      <c r="B314" s="54">
        <v>520</v>
      </c>
      <c r="C314" s="59" t="s">
        <v>705</v>
      </c>
      <c r="D314" s="35" t="s">
        <v>426</v>
      </c>
      <c r="E314" s="36" t="s">
        <v>473</v>
      </c>
      <c r="F314" s="32" t="s">
        <v>472</v>
      </c>
      <c r="G314" s="42" t="s">
        <v>199</v>
      </c>
      <c r="H314" s="44" t="s">
        <v>201</v>
      </c>
      <c r="I314" s="43">
        <v>1</v>
      </c>
      <c r="N314" s="90"/>
    </row>
    <row r="315" spans="1:14" hidden="1" outlineLevel="1" x14ac:dyDescent="0.25">
      <c r="A315" s="34" t="s">
        <v>62</v>
      </c>
      <c r="B315" s="54">
        <v>530</v>
      </c>
      <c r="C315" s="59" t="s">
        <v>705</v>
      </c>
      <c r="D315" s="35" t="s">
        <v>426</v>
      </c>
      <c r="E315" s="36" t="s">
        <v>473</v>
      </c>
      <c r="F315" s="32" t="s">
        <v>472</v>
      </c>
      <c r="G315" s="42" t="s">
        <v>78</v>
      </c>
      <c r="H315" s="42" t="s">
        <v>80</v>
      </c>
      <c r="I315" s="43">
        <v>30</v>
      </c>
      <c r="N315" s="90"/>
    </row>
    <row r="316" spans="1:14" hidden="1" outlineLevel="1" x14ac:dyDescent="0.25">
      <c r="A316" s="57" t="s">
        <v>61</v>
      </c>
      <c r="B316" s="54">
        <v>540</v>
      </c>
      <c r="C316" s="59" t="s">
        <v>705</v>
      </c>
      <c r="D316" s="62" t="s">
        <v>426</v>
      </c>
      <c r="E316" s="64" t="s">
        <v>473</v>
      </c>
      <c r="F316" s="66" t="s">
        <v>472</v>
      </c>
      <c r="G316" s="68" t="s">
        <v>77</v>
      </c>
      <c r="H316" s="68" t="s">
        <v>80</v>
      </c>
      <c r="I316" s="79">
        <v>20</v>
      </c>
      <c r="N316" s="90"/>
    </row>
    <row r="317" spans="1:14" hidden="1" outlineLevel="1" x14ac:dyDescent="0.25">
      <c r="A317" s="34" t="s">
        <v>53</v>
      </c>
      <c r="B317" s="54">
        <v>550</v>
      </c>
      <c r="C317" s="59" t="s">
        <v>705</v>
      </c>
      <c r="D317" s="35" t="s">
        <v>426</v>
      </c>
      <c r="E317" s="36" t="s">
        <v>473</v>
      </c>
      <c r="F317" s="32" t="s">
        <v>472</v>
      </c>
      <c r="G317" s="44" t="s">
        <v>200</v>
      </c>
      <c r="H317" s="44" t="s">
        <v>201</v>
      </c>
      <c r="I317" s="43">
        <v>1</v>
      </c>
      <c r="N317" s="90"/>
    </row>
    <row r="318" spans="1:14" hidden="1" outlineLevel="1" x14ac:dyDescent="0.25">
      <c r="A318" s="34" t="s">
        <v>1</v>
      </c>
      <c r="B318" s="54">
        <v>498</v>
      </c>
      <c r="C318" s="59" t="s">
        <v>705</v>
      </c>
      <c r="D318" s="35" t="s">
        <v>426</v>
      </c>
      <c r="E318" s="36" t="s">
        <v>477</v>
      </c>
      <c r="F318" s="32" t="s">
        <v>476</v>
      </c>
      <c r="G318" s="39" t="s">
        <v>79</v>
      </c>
      <c r="H318" s="40" t="s">
        <v>80</v>
      </c>
      <c r="I318" s="41">
        <v>50</v>
      </c>
      <c r="N318" s="90"/>
    </row>
    <row r="319" spans="1:14" hidden="1" outlineLevel="1" x14ac:dyDescent="0.25">
      <c r="A319" s="34" t="s">
        <v>0</v>
      </c>
      <c r="B319" s="54">
        <v>508</v>
      </c>
      <c r="C319" s="59" t="s">
        <v>705</v>
      </c>
      <c r="D319" s="35" t="s">
        <v>426</v>
      </c>
      <c r="E319" s="36" t="s">
        <v>477</v>
      </c>
      <c r="F319" s="32" t="s">
        <v>476</v>
      </c>
      <c r="G319" s="73" t="s">
        <v>75</v>
      </c>
      <c r="H319" s="76" t="s">
        <v>76</v>
      </c>
      <c r="I319" s="80">
        <v>10</v>
      </c>
      <c r="N319" s="90"/>
    </row>
    <row r="320" spans="1:14" hidden="1" outlineLevel="1" x14ac:dyDescent="0.25">
      <c r="A320" s="34" t="s">
        <v>3</v>
      </c>
      <c r="B320" s="54">
        <v>518</v>
      </c>
      <c r="C320" s="59" t="s">
        <v>705</v>
      </c>
      <c r="D320" s="35" t="s">
        <v>426</v>
      </c>
      <c r="E320" s="36" t="s">
        <v>477</v>
      </c>
      <c r="F320" s="32" t="s">
        <v>476</v>
      </c>
      <c r="G320" s="42" t="s">
        <v>199</v>
      </c>
      <c r="H320" s="44" t="s">
        <v>201</v>
      </c>
      <c r="I320" s="43">
        <v>1</v>
      </c>
      <c r="N320" s="90"/>
    </row>
    <row r="321" spans="1:14" hidden="1" outlineLevel="1" x14ac:dyDescent="0.25">
      <c r="A321" s="34" t="s">
        <v>62</v>
      </c>
      <c r="B321" s="54">
        <v>528</v>
      </c>
      <c r="C321" s="59" t="s">
        <v>705</v>
      </c>
      <c r="D321" s="35" t="s">
        <v>426</v>
      </c>
      <c r="E321" s="36" t="s">
        <v>477</v>
      </c>
      <c r="F321" s="32" t="s">
        <v>476</v>
      </c>
      <c r="G321" s="42" t="s">
        <v>78</v>
      </c>
      <c r="H321" s="42" t="s">
        <v>80</v>
      </c>
      <c r="I321" s="43">
        <v>30</v>
      </c>
      <c r="N321" s="90"/>
    </row>
    <row r="322" spans="1:14" hidden="1" outlineLevel="1" x14ac:dyDescent="0.25">
      <c r="A322" s="34" t="s">
        <v>61</v>
      </c>
      <c r="B322" s="54">
        <v>538</v>
      </c>
      <c r="C322" s="59" t="s">
        <v>705</v>
      </c>
      <c r="D322" s="35" t="s">
        <v>426</v>
      </c>
      <c r="E322" s="36" t="s">
        <v>477</v>
      </c>
      <c r="F322" s="32" t="s">
        <v>476</v>
      </c>
      <c r="G322" s="42" t="s">
        <v>77</v>
      </c>
      <c r="H322" s="42" t="s">
        <v>80</v>
      </c>
      <c r="I322" s="43">
        <v>20</v>
      </c>
      <c r="N322" s="90"/>
    </row>
    <row r="323" spans="1:14" hidden="1" outlineLevel="1" x14ac:dyDescent="0.25">
      <c r="A323" s="57" t="s">
        <v>53</v>
      </c>
      <c r="B323" s="54">
        <v>548</v>
      </c>
      <c r="C323" s="59" t="s">
        <v>705</v>
      </c>
      <c r="D323" s="62" t="s">
        <v>426</v>
      </c>
      <c r="E323" s="64" t="s">
        <v>477</v>
      </c>
      <c r="F323" s="66" t="s">
        <v>476</v>
      </c>
      <c r="G323" s="71" t="s">
        <v>200</v>
      </c>
      <c r="H323" s="71" t="s">
        <v>201</v>
      </c>
      <c r="I323" s="79">
        <v>1</v>
      </c>
      <c r="N323" s="90"/>
    </row>
    <row r="324" spans="1:14" hidden="1" outlineLevel="1" x14ac:dyDescent="0.25">
      <c r="A324" s="34" t="s">
        <v>1</v>
      </c>
      <c r="B324" s="54">
        <v>497</v>
      </c>
      <c r="C324" s="59" t="s">
        <v>705</v>
      </c>
      <c r="D324" s="35" t="s">
        <v>426</v>
      </c>
      <c r="E324" s="36" t="s">
        <v>479</v>
      </c>
      <c r="F324" s="32" t="s">
        <v>478</v>
      </c>
      <c r="G324" s="42" t="s">
        <v>79</v>
      </c>
      <c r="H324" s="42" t="s">
        <v>80</v>
      </c>
      <c r="I324" s="43">
        <v>300</v>
      </c>
      <c r="N324" s="90"/>
    </row>
    <row r="325" spans="1:14" hidden="1" outlineLevel="1" x14ac:dyDescent="0.25">
      <c r="A325" s="34" t="s">
        <v>0</v>
      </c>
      <c r="B325" s="54">
        <v>507</v>
      </c>
      <c r="C325" s="59" t="s">
        <v>705</v>
      </c>
      <c r="D325" s="35" t="s">
        <v>426</v>
      </c>
      <c r="E325" s="36" t="s">
        <v>479</v>
      </c>
      <c r="F325" s="32" t="s">
        <v>478</v>
      </c>
      <c r="G325" s="73" t="s">
        <v>75</v>
      </c>
      <c r="H325" s="76" t="s">
        <v>76</v>
      </c>
      <c r="I325" s="80">
        <v>100</v>
      </c>
      <c r="N325" s="90"/>
    </row>
    <row r="326" spans="1:14" hidden="1" outlineLevel="1" x14ac:dyDescent="0.25">
      <c r="A326" s="34" t="s">
        <v>3</v>
      </c>
      <c r="B326" s="54">
        <v>517</v>
      </c>
      <c r="C326" s="59" t="s">
        <v>705</v>
      </c>
      <c r="D326" s="35" t="s">
        <v>426</v>
      </c>
      <c r="E326" s="36" t="s">
        <v>479</v>
      </c>
      <c r="F326" s="32" t="s">
        <v>478</v>
      </c>
      <c r="G326" s="39" t="s">
        <v>199</v>
      </c>
      <c r="H326" s="75" t="s">
        <v>201</v>
      </c>
      <c r="I326" s="41">
        <v>1</v>
      </c>
      <c r="N326" s="90"/>
    </row>
    <row r="327" spans="1:14" hidden="1" outlineLevel="1" x14ac:dyDescent="0.25">
      <c r="A327" s="34" t="s">
        <v>62</v>
      </c>
      <c r="B327" s="54">
        <v>527</v>
      </c>
      <c r="C327" s="59" t="s">
        <v>705</v>
      </c>
      <c r="D327" s="35" t="s">
        <v>426</v>
      </c>
      <c r="E327" s="36" t="s">
        <v>479</v>
      </c>
      <c r="F327" s="32" t="s">
        <v>478</v>
      </c>
      <c r="G327" s="42" t="s">
        <v>78</v>
      </c>
      <c r="H327" s="42" t="s">
        <v>80</v>
      </c>
      <c r="I327" s="43">
        <v>300</v>
      </c>
      <c r="N327" s="90"/>
    </row>
    <row r="328" spans="1:14" hidden="1" outlineLevel="1" x14ac:dyDescent="0.25">
      <c r="A328" s="34" t="s">
        <v>61</v>
      </c>
      <c r="B328" s="54">
        <v>537</v>
      </c>
      <c r="C328" s="59" t="s">
        <v>705</v>
      </c>
      <c r="D328" s="35" t="s">
        <v>426</v>
      </c>
      <c r="E328" s="36" t="s">
        <v>479</v>
      </c>
      <c r="F328" s="32" t="s">
        <v>478</v>
      </c>
      <c r="G328" s="42" t="s">
        <v>77</v>
      </c>
      <c r="H328" s="42" t="s">
        <v>80</v>
      </c>
      <c r="I328" s="43">
        <v>300</v>
      </c>
      <c r="N328" s="90"/>
    </row>
    <row r="329" spans="1:14" hidden="1" outlineLevel="1" x14ac:dyDescent="0.25">
      <c r="A329" s="34" t="s">
        <v>53</v>
      </c>
      <c r="B329" s="54">
        <v>547</v>
      </c>
      <c r="C329" s="59" t="s">
        <v>705</v>
      </c>
      <c r="D329" s="35" t="s">
        <v>426</v>
      </c>
      <c r="E329" s="36" t="s">
        <v>479</v>
      </c>
      <c r="F329" s="32" t="s">
        <v>478</v>
      </c>
      <c r="G329" s="44" t="s">
        <v>200</v>
      </c>
      <c r="H329" s="44" t="s">
        <v>201</v>
      </c>
      <c r="I329" s="43">
        <v>1</v>
      </c>
      <c r="N329" s="90"/>
    </row>
    <row r="330" spans="1:14" hidden="1" outlineLevel="1" x14ac:dyDescent="0.25">
      <c r="A330" s="57" t="s">
        <v>1</v>
      </c>
      <c r="B330" s="54">
        <v>499</v>
      </c>
      <c r="C330" s="59" t="s">
        <v>705</v>
      </c>
      <c r="D330" s="62" t="s">
        <v>426</v>
      </c>
      <c r="E330" s="64" t="s">
        <v>475</v>
      </c>
      <c r="F330" s="66" t="s">
        <v>474</v>
      </c>
      <c r="G330" s="68" t="s">
        <v>79</v>
      </c>
      <c r="H330" s="68" t="s">
        <v>80</v>
      </c>
      <c r="I330" s="79">
        <v>300</v>
      </c>
      <c r="N330" s="90"/>
    </row>
    <row r="331" spans="1:14" hidden="1" outlineLevel="1" x14ac:dyDescent="0.25">
      <c r="A331" s="34" t="s">
        <v>0</v>
      </c>
      <c r="B331" s="54">
        <v>509</v>
      </c>
      <c r="C331" s="59" t="s">
        <v>705</v>
      </c>
      <c r="D331" s="35" t="s">
        <v>426</v>
      </c>
      <c r="E331" s="36" t="s">
        <v>475</v>
      </c>
      <c r="F331" s="32" t="s">
        <v>474</v>
      </c>
      <c r="G331" s="37" t="s">
        <v>75</v>
      </c>
      <c r="H331" s="37" t="s">
        <v>76</v>
      </c>
      <c r="I331" s="38">
        <v>100</v>
      </c>
      <c r="N331" s="90"/>
    </row>
    <row r="332" spans="1:14" hidden="1" outlineLevel="1" x14ac:dyDescent="0.25">
      <c r="A332" s="34" t="s">
        <v>3</v>
      </c>
      <c r="B332" s="54">
        <v>519</v>
      </c>
      <c r="C332" s="59" t="s">
        <v>705</v>
      </c>
      <c r="D332" s="35" t="s">
        <v>426</v>
      </c>
      <c r="E332" s="36" t="s">
        <v>475</v>
      </c>
      <c r="F332" s="32" t="s">
        <v>474</v>
      </c>
      <c r="G332" s="39" t="s">
        <v>199</v>
      </c>
      <c r="H332" s="75" t="s">
        <v>201</v>
      </c>
      <c r="I332" s="41">
        <v>1</v>
      </c>
      <c r="N332" s="90"/>
    </row>
    <row r="333" spans="1:14" hidden="1" outlineLevel="1" x14ac:dyDescent="0.25">
      <c r="A333" s="34" t="s">
        <v>62</v>
      </c>
      <c r="B333" s="54">
        <v>529</v>
      </c>
      <c r="C333" s="59" t="s">
        <v>705</v>
      </c>
      <c r="D333" s="35" t="s">
        <v>426</v>
      </c>
      <c r="E333" s="36" t="s">
        <v>475</v>
      </c>
      <c r="F333" s="32" t="s">
        <v>474</v>
      </c>
      <c r="G333" s="39" t="s">
        <v>78</v>
      </c>
      <c r="H333" s="40" t="s">
        <v>80</v>
      </c>
      <c r="I333" s="41">
        <v>300</v>
      </c>
      <c r="N333" s="90"/>
    </row>
    <row r="334" spans="1:14" hidden="1" outlineLevel="1" x14ac:dyDescent="0.25">
      <c r="A334" s="34" t="s">
        <v>61</v>
      </c>
      <c r="B334" s="54">
        <v>539</v>
      </c>
      <c r="C334" s="59" t="s">
        <v>705</v>
      </c>
      <c r="D334" s="35" t="s">
        <v>426</v>
      </c>
      <c r="E334" s="36" t="s">
        <v>475</v>
      </c>
      <c r="F334" s="32" t="s">
        <v>474</v>
      </c>
      <c r="G334" s="42" t="s">
        <v>77</v>
      </c>
      <c r="H334" s="42" t="s">
        <v>80</v>
      </c>
      <c r="I334" s="43">
        <v>300</v>
      </c>
      <c r="N334" s="90"/>
    </row>
    <row r="335" spans="1:14" hidden="1" outlineLevel="1" x14ac:dyDescent="0.25">
      <c r="A335" s="34" t="s">
        <v>53</v>
      </c>
      <c r="B335" s="54">
        <v>549</v>
      </c>
      <c r="C335" s="59" t="s">
        <v>705</v>
      </c>
      <c r="D335" s="35" t="s">
        <v>426</v>
      </c>
      <c r="E335" s="36" t="s">
        <v>475</v>
      </c>
      <c r="F335" s="32" t="s">
        <v>474</v>
      </c>
      <c r="G335" s="44" t="s">
        <v>200</v>
      </c>
      <c r="H335" s="44" t="s">
        <v>201</v>
      </c>
      <c r="I335" s="43">
        <v>1</v>
      </c>
      <c r="N335" s="90"/>
    </row>
    <row r="336" spans="1:14" hidden="1" outlineLevel="1" x14ac:dyDescent="0.25">
      <c r="D336" s="55"/>
      <c r="E336" s="55"/>
      <c r="F336" s="55"/>
      <c r="G336" s="55"/>
      <c r="H336" s="55"/>
      <c r="I336" s="55"/>
      <c r="J336" s="55"/>
      <c r="K336" s="55"/>
      <c r="L336" s="55"/>
    </row>
    <row r="337" spans="4:14" hidden="1" outlineLevel="1" x14ac:dyDescent="0.25">
      <c r="D337" s="55"/>
      <c r="E337" s="55"/>
      <c r="F337" s="55"/>
      <c r="G337" s="55"/>
      <c r="H337" s="55"/>
      <c r="I337" s="55"/>
      <c r="J337" s="55"/>
      <c r="K337" s="55"/>
      <c r="L337" s="55"/>
    </row>
    <row r="338" spans="4:14" hidden="1" outlineLevel="1" x14ac:dyDescent="0.25"/>
    <row r="339" spans="4:14" hidden="1" outlineLevel="1" x14ac:dyDescent="0.25"/>
    <row r="340" spans="4:14" hidden="1" outlineLevel="1" x14ac:dyDescent="0.25"/>
    <row r="341" spans="4:14" hidden="1" outlineLevel="1" x14ac:dyDescent="0.25">
      <c r="L341" s="86" t="s">
        <v>697</v>
      </c>
      <c r="M341" t="s">
        <v>699</v>
      </c>
      <c r="N341"/>
    </row>
    <row r="342" spans="4:14" hidden="1" outlineLevel="1" x14ac:dyDescent="0.25">
      <c r="L342" s="87" t="s">
        <v>79</v>
      </c>
      <c r="M342" s="88">
        <v>2950</v>
      </c>
      <c r="N342"/>
    </row>
    <row r="343" spans="4:14" hidden="1" outlineLevel="1" x14ac:dyDescent="0.25">
      <c r="L343" s="87" t="s">
        <v>9</v>
      </c>
      <c r="M343" s="88">
        <v>148</v>
      </c>
      <c r="N343"/>
    </row>
    <row r="344" spans="4:14" hidden="1" outlineLevel="1" x14ac:dyDescent="0.25">
      <c r="L344" s="87" t="s">
        <v>75</v>
      </c>
      <c r="M344" s="88">
        <v>970</v>
      </c>
      <c r="N344"/>
    </row>
    <row r="345" spans="4:14" hidden="1" outlineLevel="1" x14ac:dyDescent="0.25">
      <c r="L345" s="87" t="s">
        <v>199</v>
      </c>
      <c r="M345" s="88">
        <v>44</v>
      </c>
      <c r="N345"/>
    </row>
    <row r="346" spans="4:14" hidden="1" outlineLevel="1" x14ac:dyDescent="0.25">
      <c r="L346" s="87" t="s">
        <v>492</v>
      </c>
      <c r="M346" s="88">
        <v>1447</v>
      </c>
      <c r="N346"/>
    </row>
    <row r="347" spans="4:14" hidden="1" outlineLevel="1" x14ac:dyDescent="0.25">
      <c r="L347" s="87" t="s">
        <v>506</v>
      </c>
      <c r="M347" s="88">
        <v>7</v>
      </c>
      <c r="N347"/>
    </row>
    <row r="348" spans="4:14" hidden="1" outlineLevel="1" x14ac:dyDescent="0.25">
      <c r="L348" s="87" t="s">
        <v>512</v>
      </c>
      <c r="M348" s="88">
        <v>96</v>
      </c>
      <c r="N348"/>
    </row>
    <row r="349" spans="4:14" hidden="1" outlineLevel="1" x14ac:dyDescent="0.25">
      <c r="L349" s="87" t="s">
        <v>684</v>
      </c>
      <c r="M349" s="88">
        <v>72</v>
      </c>
      <c r="N349"/>
    </row>
    <row r="350" spans="4:14" hidden="1" outlineLevel="1" x14ac:dyDescent="0.25">
      <c r="L350" s="87" t="s">
        <v>682</v>
      </c>
      <c r="M350" s="88">
        <v>48</v>
      </c>
      <c r="N350"/>
    </row>
    <row r="351" spans="4:14" hidden="1" outlineLevel="1" x14ac:dyDescent="0.25">
      <c r="L351" s="87" t="s">
        <v>78</v>
      </c>
      <c r="M351" s="88">
        <v>2260</v>
      </c>
      <c r="N351"/>
    </row>
    <row r="352" spans="4:14" hidden="1" outlineLevel="1" x14ac:dyDescent="0.25">
      <c r="L352" s="87" t="s">
        <v>676</v>
      </c>
      <c r="M352" s="88">
        <v>11</v>
      </c>
      <c r="N352"/>
    </row>
    <row r="353" spans="12:15" hidden="1" outlineLevel="1" x14ac:dyDescent="0.25">
      <c r="L353" s="87" t="s">
        <v>514</v>
      </c>
      <c r="M353" s="88">
        <v>1</v>
      </c>
      <c r="N353"/>
    </row>
    <row r="354" spans="12:15" hidden="1" outlineLevel="1" x14ac:dyDescent="0.25">
      <c r="L354" s="87" t="s">
        <v>6</v>
      </c>
      <c r="M354" s="88">
        <v>182</v>
      </c>
      <c r="N354"/>
    </row>
    <row r="355" spans="12:15" hidden="1" outlineLevel="1" x14ac:dyDescent="0.25">
      <c r="L355" s="87" t="s">
        <v>77</v>
      </c>
      <c r="M355" s="88">
        <v>2340</v>
      </c>
      <c r="N355"/>
    </row>
    <row r="356" spans="12:15" hidden="1" outlineLevel="1" x14ac:dyDescent="0.25">
      <c r="L356" s="87" t="s">
        <v>500</v>
      </c>
      <c r="M356" s="88">
        <v>11</v>
      </c>
      <c r="N356"/>
    </row>
    <row r="357" spans="12:15" hidden="1" outlineLevel="1" x14ac:dyDescent="0.25">
      <c r="L357" s="87" t="s">
        <v>200</v>
      </c>
      <c r="M357" s="88">
        <v>44</v>
      </c>
      <c r="N357"/>
    </row>
    <row r="358" spans="12:15" hidden="1" outlineLevel="1" x14ac:dyDescent="0.25">
      <c r="L358" s="87" t="s">
        <v>698</v>
      </c>
      <c r="M358" s="88">
        <v>10631</v>
      </c>
      <c r="N358"/>
    </row>
    <row r="359" spans="12:15" hidden="1" outlineLevel="1" x14ac:dyDescent="0.25"/>
    <row r="360" spans="12:15" collapsed="1" x14ac:dyDescent="0.25">
      <c r="O360"/>
    </row>
    <row r="361" spans="12:15" x14ac:dyDescent="0.25">
      <c r="O361"/>
    </row>
    <row r="362" spans="12:15" x14ac:dyDescent="0.25">
      <c r="O362"/>
    </row>
    <row r="363" spans="12:15" x14ac:dyDescent="0.25">
      <c r="O363"/>
    </row>
    <row r="364" spans="12:15" x14ac:dyDescent="0.25">
      <c r="O364"/>
    </row>
    <row r="365" spans="12:15" x14ac:dyDescent="0.25">
      <c r="O365"/>
    </row>
    <row r="366" spans="12:15" x14ac:dyDescent="0.25">
      <c r="O366"/>
    </row>
    <row r="367" spans="12:15" x14ac:dyDescent="0.25">
      <c r="O367"/>
    </row>
    <row r="368" spans="12:15" x14ac:dyDescent="0.25">
      <c r="O368"/>
    </row>
    <row r="369" spans="15:15" x14ac:dyDescent="0.25">
      <c r="O369"/>
    </row>
    <row r="370" spans="15:15" x14ac:dyDescent="0.25">
      <c r="O370"/>
    </row>
    <row r="371" spans="15:15" x14ac:dyDescent="0.25">
      <c r="O371"/>
    </row>
    <row r="372" spans="15:15" x14ac:dyDescent="0.25">
      <c r="O372"/>
    </row>
    <row r="373" spans="15:15" x14ac:dyDescent="0.25">
      <c r="O373"/>
    </row>
    <row r="374" spans="15:15" x14ac:dyDescent="0.25">
      <c r="O374"/>
    </row>
    <row r="375" spans="15:15" x14ac:dyDescent="0.25">
      <c r="O375"/>
    </row>
    <row r="376" spans="15:15" x14ac:dyDescent="0.25">
      <c r="O376"/>
    </row>
    <row r="377" spans="15:15" x14ac:dyDescent="0.25">
      <c r="O377"/>
    </row>
  </sheetData>
  <sheetProtection algorithmName="SHA-512" hashValue="57h4L/y4rX/FKfxzs2CeFimSgnUAx4lBHFybalA1b6TaWyMd0tDIasCpBEERdnahoHKH+oyL72HNT+Ws5rDr3A==" saltValue="YWqYfVJi5iSWBt+EhYAxXg==" spinCount="100000" sheet="1" objects="1" scenarios="1" formatColumns="0"/>
  <sortState xmlns:xlrd2="http://schemas.microsoft.com/office/spreadsheetml/2017/richdata2" ref="A2:I335">
    <sortCondition ref="D2:D335"/>
    <sortCondition ref="C2:C335"/>
    <sortCondition ref="E2:E335"/>
    <sortCondition ref="G2:G335"/>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M89"/>
  <sheetViews>
    <sheetView zoomScale="90" zoomScaleNormal="90" zoomScaleSheetLayoutView="85" workbookViewId="0">
      <pane ySplit="1" topLeftCell="A44" activePane="bottomLeft" state="frozen"/>
      <selection activeCell="S117" sqref="S117"/>
      <selection pane="bottomLeft" activeCell="S117" sqref="S117"/>
    </sheetView>
  </sheetViews>
  <sheetFormatPr defaultRowHeight="15" outlineLevelRow="1" outlineLevelCol="1" x14ac:dyDescent="0.25"/>
  <cols>
    <col min="1" max="1" width="2.7109375" style="105" hidden="1" customWidth="1" outlineLevel="1"/>
    <col min="2" max="2" width="9.140625" style="233" hidden="1" customWidth="1" outlineLevel="1"/>
    <col min="3" max="3" width="41.7109375" style="105" hidden="1" customWidth="1" outlineLevel="1"/>
    <col min="4" max="4" width="29.5703125" style="105" hidden="1" customWidth="1" outlineLevel="1"/>
    <col min="5" max="5" width="13.5703125" style="233" hidden="1" customWidth="1" outlineLevel="1"/>
    <col min="6" max="6" width="10.140625" style="233" hidden="1" customWidth="1" outlineLevel="1"/>
    <col min="7" max="7" width="13.42578125" style="233" hidden="1" customWidth="1" outlineLevel="1"/>
    <col min="8" max="8" width="12.140625" style="233" hidden="1" customWidth="1" outlineLevel="1"/>
    <col min="9" max="9" width="3.140625" style="105" hidden="1" customWidth="1" outlineLevel="1"/>
    <col min="10" max="11" width="9.140625" style="105" hidden="1" customWidth="1" outlineLevel="1"/>
    <col min="12" max="12" width="24.5703125" style="105" hidden="1" customWidth="1" outlineLevel="1"/>
    <col min="13" max="13" width="9.140625" style="105" collapsed="1"/>
  </cols>
  <sheetData>
    <row r="1" spans="1:9" ht="45.75" thickBot="1" x14ac:dyDescent="0.3">
      <c r="A1" s="228"/>
      <c r="B1" s="229" t="s">
        <v>2</v>
      </c>
      <c r="C1" s="230" t="s">
        <v>100</v>
      </c>
      <c r="D1" s="230" t="s">
        <v>66</v>
      </c>
      <c r="E1" s="230" t="s">
        <v>93</v>
      </c>
      <c r="F1" s="230" t="s">
        <v>94</v>
      </c>
      <c r="G1" s="230" t="s">
        <v>95</v>
      </c>
      <c r="H1" s="230" t="s">
        <v>202</v>
      </c>
      <c r="I1" s="231"/>
    </row>
    <row r="2" spans="1:9" x14ac:dyDescent="0.25">
      <c r="A2" s="232"/>
      <c r="I2" s="234"/>
    </row>
    <row r="3" spans="1:9" x14ac:dyDescent="0.25">
      <c r="A3" s="232"/>
      <c r="C3" s="191" t="s">
        <v>377</v>
      </c>
      <c r="I3" s="234"/>
    </row>
    <row r="4" spans="1:9" hidden="1" outlineLevel="1" x14ac:dyDescent="0.25">
      <c r="A4" s="232"/>
      <c r="B4" s="235" t="s">
        <v>0</v>
      </c>
      <c r="C4" s="236" t="s">
        <v>203</v>
      </c>
      <c r="D4" s="236" t="s">
        <v>12</v>
      </c>
      <c r="E4" s="237" t="s">
        <v>190</v>
      </c>
      <c r="F4" s="237">
        <v>200</v>
      </c>
      <c r="G4" s="237" t="s">
        <v>162</v>
      </c>
      <c r="H4" s="237">
        <v>200</v>
      </c>
      <c r="I4" s="234"/>
    </row>
    <row r="5" spans="1:9" hidden="1" outlineLevel="1" x14ac:dyDescent="0.25">
      <c r="A5" s="232"/>
      <c r="B5" s="238" t="s">
        <v>61</v>
      </c>
      <c r="C5" s="236" t="s">
        <v>204</v>
      </c>
      <c r="D5" s="236" t="s">
        <v>14</v>
      </c>
      <c r="E5" s="237" t="s">
        <v>191</v>
      </c>
      <c r="F5" s="237">
        <v>40</v>
      </c>
      <c r="G5" s="237" t="s">
        <v>192</v>
      </c>
      <c r="H5" s="237">
        <v>40</v>
      </c>
      <c r="I5" s="234"/>
    </row>
    <row r="6" spans="1:9" hidden="1" outlineLevel="1" x14ac:dyDescent="0.25">
      <c r="A6" s="232"/>
      <c r="B6" s="238" t="s">
        <v>62</v>
      </c>
      <c r="C6" s="236" t="s">
        <v>205</v>
      </c>
      <c r="D6" s="236" t="s">
        <v>15</v>
      </c>
      <c r="E6" s="237" t="s">
        <v>193</v>
      </c>
      <c r="F6" s="237">
        <v>200</v>
      </c>
      <c r="G6" s="237" t="s">
        <v>193</v>
      </c>
      <c r="H6" s="237">
        <v>200</v>
      </c>
      <c r="I6" s="234"/>
    </row>
    <row r="7" spans="1:9" hidden="1" outlineLevel="1" x14ac:dyDescent="0.25">
      <c r="A7" s="232"/>
      <c r="B7" s="238" t="s">
        <v>1</v>
      </c>
      <c r="C7" s="236" t="s">
        <v>206</v>
      </c>
      <c r="D7" s="236" t="s">
        <v>16</v>
      </c>
      <c r="E7" s="237" t="s">
        <v>194</v>
      </c>
      <c r="F7" s="237">
        <v>350</v>
      </c>
      <c r="G7" s="237" t="s">
        <v>195</v>
      </c>
      <c r="H7" s="237">
        <v>350</v>
      </c>
      <c r="I7" s="234"/>
    </row>
    <row r="8" spans="1:9" hidden="1" outlineLevel="1" x14ac:dyDescent="0.25">
      <c r="A8" s="232"/>
      <c r="B8" s="238" t="s">
        <v>3</v>
      </c>
      <c r="C8" s="236" t="s">
        <v>17</v>
      </c>
      <c r="D8" s="236" t="s">
        <v>18</v>
      </c>
      <c r="E8" s="237" t="s">
        <v>196</v>
      </c>
      <c r="F8" s="237">
        <v>70</v>
      </c>
      <c r="G8" s="237" t="s">
        <v>196</v>
      </c>
      <c r="H8" s="237">
        <v>70</v>
      </c>
      <c r="I8" s="234"/>
    </row>
    <row r="9" spans="1:9" hidden="1" outlineLevel="1" x14ac:dyDescent="0.25">
      <c r="A9" s="232"/>
      <c r="B9" s="238" t="s">
        <v>53</v>
      </c>
      <c r="C9" s="236" t="s">
        <v>19</v>
      </c>
      <c r="D9" s="236" t="s">
        <v>20</v>
      </c>
      <c r="E9" s="237"/>
      <c r="F9" s="237"/>
      <c r="G9" s="239" t="s">
        <v>207</v>
      </c>
      <c r="H9" s="239">
        <v>50</v>
      </c>
      <c r="I9" s="234"/>
    </row>
    <row r="10" spans="1:9" hidden="1" outlineLevel="1" x14ac:dyDescent="0.25">
      <c r="A10" s="232"/>
      <c r="B10" s="238" t="s">
        <v>63</v>
      </c>
      <c r="C10" s="236" t="s">
        <v>19</v>
      </c>
      <c r="D10" s="236" t="s">
        <v>21</v>
      </c>
      <c r="E10" s="237"/>
      <c r="F10" s="237"/>
      <c r="G10" s="239" t="s">
        <v>208</v>
      </c>
      <c r="H10" s="239">
        <v>50</v>
      </c>
      <c r="I10" s="234"/>
    </row>
    <row r="11" spans="1:9" hidden="1" outlineLevel="1" x14ac:dyDescent="0.25">
      <c r="A11" s="232"/>
      <c r="B11" s="238" t="s">
        <v>64</v>
      </c>
      <c r="C11" s="236" t="s">
        <v>163</v>
      </c>
      <c r="D11" s="236" t="s">
        <v>164</v>
      </c>
      <c r="E11" s="237"/>
      <c r="F11" s="237"/>
      <c r="G11" s="239" t="s">
        <v>209</v>
      </c>
      <c r="H11" s="239">
        <v>10</v>
      </c>
      <c r="I11" s="234"/>
    </row>
    <row r="12" spans="1:9" hidden="1" outlineLevel="1" x14ac:dyDescent="0.25">
      <c r="A12" s="232"/>
      <c r="B12" s="238" t="s">
        <v>65</v>
      </c>
      <c r="C12" s="236" t="s">
        <v>19</v>
      </c>
      <c r="D12" s="236" t="s">
        <v>20</v>
      </c>
      <c r="E12" s="237"/>
      <c r="F12" s="237"/>
      <c r="G12" s="239" t="s">
        <v>207</v>
      </c>
      <c r="H12" s="239">
        <v>50</v>
      </c>
      <c r="I12" s="234"/>
    </row>
    <row r="13" spans="1:9" hidden="1" outlineLevel="1" x14ac:dyDescent="0.25">
      <c r="A13" s="232"/>
      <c r="B13" s="238" t="s">
        <v>67</v>
      </c>
      <c r="C13" s="236" t="s">
        <v>19</v>
      </c>
      <c r="D13" s="236" t="s">
        <v>21</v>
      </c>
      <c r="E13" s="237"/>
      <c r="F13" s="237"/>
      <c r="G13" s="239" t="s">
        <v>208</v>
      </c>
      <c r="H13" s="239">
        <v>50</v>
      </c>
      <c r="I13" s="234"/>
    </row>
    <row r="14" spans="1:9" hidden="1" outlineLevel="1" x14ac:dyDescent="0.25">
      <c r="A14" s="232"/>
      <c r="B14" s="238" t="s">
        <v>68</v>
      </c>
      <c r="C14" s="236" t="s">
        <v>163</v>
      </c>
      <c r="D14" s="236" t="s">
        <v>164</v>
      </c>
      <c r="E14" s="237"/>
      <c r="F14" s="237"/>
      <c r="G14" s="239" t="s">
        <v>209</v>
      </c>
      <c r="H14" s="239">
        <v>10</v>
      </c>
      <c r="I14" s="234"/>
    </row>
    <row r="15" spans="1:9" hidden="1" outlineLevel="1" x14ac:dyDescent="0.25">
      <c r="A15" s="232"/>
      <c r="B15" s="238" t="s">
        <v>69</v>
      </c>
      <c r="C15" s="236" t="s">
        <v>105</v>
      </c>
      <c r="D15" s="236" t="s">
        <v>165</v>
      </c>
      <c r="E15" s="237"/>
      <c r="F15" s="237"/>
      <c r="G15" s="239" t="s">
        <v>169</v>
      </c>
      <c r="H15" s="239">
        <v>60</v>
      </c>
      <c r="I15" s="234"/>
    </row>
    <row r="16" spans="1:9" hidden="1" outlineLevel="1" x14ac:dyDescent="0.25">
      <c r="A16" s="232"/>
      <c r="B16" s="238" t="s">
        <v>70</v>
      </c>
      <c r="C16" s="236" t="s">
        <v>105</v>
      </c>
      <c r="D16" s="236" t="s">
        <v>166</v>
      </c>
      <c r="E16" s="237"/>
      <c r="F16" s="237"/>
      <c r="G16" s="239" t="s">
        <v>169</v>
      </c>
      <c r="H16" s="239">
        <v>60</v>
      </c>
      <c r="I16" s="234"/>
    </row>
    <row r="17" spans="1:9" hidden="1" outlineLevel="1" x14ac:dyDescent="0.25">
      <c r="A17" s="232"/>
      <c r="B17" s="238" t="s">
        <v>71</v>
      </c>
      <c r="C17" s="236" t="s">
        <v>105</v>
      </c>
      <c r="D17" s="236" t="s">
        <v>167</v>
      </c>
      <c r="E17" s="237"/>
      <c r="F17" s="237"/>
      <c r="G17" s="239" t="s">
        <v>43</v>
      </c>
      <c r="H17" s="239">
        <v>80</v>
      </c>
      <c r="I17" s="234"/>
    </row>
    <row r="18" spans="1:9" hidden="1" outlineLevel="1" x14ac:dyDescent="0.25">
      <c r="A18" s="232"/>
      <c r="B18" s="238" t="s">
        <v>72</v>
      </c>
      <c r="C18" s="236" t="s">
        <v>105</v>
      </c>
      <c r="D18" s="236" t="s">
        <v>168</v>
      </c>
      <c r="E18" s="237"/>
      <c r="F18" s="237"/>
      <c r="G18" s="239" t="s">
        <v>210</v>
      </c>
      <c r="H18" s="239">
        <v>80</v>
      </c>
      <c r="I18" s="234"/>
    </row>
    <row r="19" spans="1:9" hidden="1" outlineLevel="1" x14ac:dyDescent="0.25">
      <c r="A19" s="232"/>
      <c r="B19" s="238" t="s">
        <v>73</v>
      </c>
      <c r="C19" s="236" t="s">
        <v>105</v>
      </c>
      <c r="D19" s="236" t="s">
        <v>168</v>
      </c>
      <c r="E19" s="237"/>
      <c r="F19" s="237"/>
      <c r="G19" s="239" t="s">
        <v>210</v>
      </c>
      <c r="H19" s="239">
        <v>80</v>
      </c>
      <c r="I19" s="234"/>
    </row>
    <row r="20" spans="1:9" collapsed="1" x14ac:dyDescent="0.25">
      <c r="A20" s="232"/>
      <c r="I20" s="234"/>
    </row>
    <row r="21" spans="1:9" x14ac:dyDescent="0.25">
      <c r="A21" s="232"/>
      <c r="C21" s="191" t="s">
        <v>376</v>
      </c>
      <c r="I21" s="234"/>
    </row>
    <row r="22" spans="1:9" hidden="1" outlineLevel="1" x14ac:dyDescent="0.25">
      <c r="A22" s="232"/>
      <c r="B22" s="235" t="s">
        <v>0</v>
      </c>
      <c r="C22" s="236" t="s">
        <v>17</v>
      </c>
      <c r="D22" s="236" t="s">
        <v>54</v>
      </c>
      <c r="E22" s="237" t="s">
        <v>268</v>
      </c>
      <c r="F22" s="237">
        <v>30</v>
      </c>
      <c r="G22" s="237" t="s">
        <v>96</v>
      </c>
      <c r="H22" s="237">
        <v>30</v>
      </c>
      <c r="I22" s="234"/>
    </row>
    <row r="23" spans="1:9" hidden="1" outlineLevel="1" x14ac:dyDescent="0.25">
      <c r="A23" s="232"/>
      <c r="B23" s="235" t="s">
        <v>61</v>
      </c>
      <c r="C23" s="236" t="s">
        <v>55</v>
      </c>
      <c r="D23" s="236" t="s">
        <v>56</v>
      </c>
      <c r="E23" s="237" t="s">
        <v>268</v>
      </c>
      <c r="F23" s="237">
        <v>30</v>
      </c>
      <c r="G23" s="237" t="s">
        <v>96</v>
      </c>
      <c r="H23" s="237">
        <v>30</v>
      </c>
      <c r="I23" s="234"/>
    </row>
    <row r="24" spans="1:9" hidden="1" outlineLevel="1" x14ac:dyDescent="0.25">
      <c r="A24" s="232"/>
      <c r="B24" s="235" t="s">
        <v>62</v>
      </c>
      <c r="C24" s="236" t="s">
        <v>55</v>
      </c>
      <c r="D24" s="236" t="s">
        <v>57</v>
      </c>
      <c r="E24" s="237" t="s">
        <v>97</v>
      </c>
      <c r="F24" s="237">
        <v>15</v>
      </c>
      <c r="G24" s="237"/>
      <c r="H24" s="237"/>
      <c r="I24" s="234"/>
    </row>
    <row r="25" spans="1:9" hidden="1" outlineLevel="1" x14ac:dyDescent="0.25">
      <c r="A25" s="232"/>
      <c r="B25" s="235" t="s">
        <v>1</v>
      </c>
      <c r="C25" s="236" t="s">
        <v>55</v>
      </c>
      <c r="D25" s="236" t="s">
        <v>58</v>
      </c>
      <c r="E25" s="237" t="s">
        <v>98</v>
      </c>
      <c r="F25" s="237">
        <v>15</v>
      </c>
      <c r="G25" s="237"/>
      <c r="H25" s="237"/>
      <c r="I25" s="234"/>
    </row>
    <row r="26" spans="1:9" hidden="1" outlineLevel="1" x14ac:dyDescent="0.25">
      <c r="A26" s="232"/>
      <c r="B26" s="235" t="s">
        <v>3</v>
      </c>
      <c r="C26" s="236" t="s">
        <v>55</v>
      </c>
      <c r="D26" s="236" t="s">
        <v>59</v>
      </c>
      <c r="E26" s="237"/>
      <c r="F26" s="237"/>
      <c r="G26" s="237" t="s">
        <v>98</v>
      </c>
      <c r="H26" s="237">
        <v>15</v>
      </c>
      <c r="I26" s="234"/>
    </row>
    <row r="27" spans="1:9" collapsed="1" x14ac:dyDescent="0.25">
      <c r="A27" s="232"/>
      <c r="I27" s="234"/>
    </row>
    <row r="28" spans="1:9" x14ac:dyDescent="0.25">
      <c r="A28" s="232"/>
      <c r="C28" s="191" t="s">
        <v>378</v>
      </c>
      <c r="I28" s="234"/>
    </row>
    <row r="29" spans="1:9" hidden="1" outlineLevel="1" x14ac:dyDescent="0.25">
      <c r="A29" s="232"/>
      <c r="B29" s="235" t="s">
        <v>0</v>
      </c>
      <c r="C29" s="236" t="s">
        <v>17</v>
      </c>
      <c r="D29" s="236" t="s">
        <v>102</v>
      </c>
      <c r="E29" s="237" t="s">
        <v>150</v>
      </c>
      <c r="F29" s="237">
        <v>80</v>
      </c>
      <c r="G29" s="237" t="s">
        <v>151</v>
      </c>
      <c r="H29" s="237">
        <v>80</v>
      </c>
      <c r="I29" s="234"/>
    </row>
    <row r="30" spans="1:9" hidden="1" outlineLevel="1" x14ac:dyDescent="0.25">
      <c r="A30" s="232"/>
      <c r="B30" s="235" t="s">
        <v>61</v>
      </c>
      <c r="C30" s="236" t="s">
        <v>17</v>
      </c>
      <c r="D30" s="236" t="s">
        <v>103</v>
      </c>
      <c r="E30" s="237" t="s">
        <v>152</v>
      </c>
      <c r="F30" s="237">
        <v>50</v>
      </c>
      <c r="G30" s="237" t="s">
        <v>153</v>
      </c>
      <c r="H30" s="237">
        <v>50</v>
      </c>
      <c r="I30" s="234"/>
    </row>
    <row r="31" spans="1:9" hidden="1" outlineLevel="1" x14ac:dyDescent="0.25">
      <c r="A31" s="232"/>
      <c r="B31" s="235" t="s">
        <v>62</v>
      </c>
      <c r="C31" s="236" t="s">
        <v>17</v>
      </c>
      <c r="D31" s="236" t="s">
        <v>104</v>
      </c>
      <c r="E31" s="237" t="s">
        <v>154</v>
      </c>
      <c r="F31" s="237">
        <v>350</v>
      </c>
      <c r="G31" s="237" t="s">
        <v>155</v>
      </c>
      <c r="H31" s="237">
        <v>350</v>
      </c>
      <c r="I31" s="234"/>
    </row>
    <row r="32" spans="1:9" hidden="1" outlineLevel="1" x14ac:dyDescent="0.25">
      <c r="A32" s="232"/>
      <c r="B32" s="235" t="s">
        <v>1</v>
      </c>
      <c r="C32" s="236" t="s">
        <v>105</v>
      </c>
      <c r="D32" s="236" t="s">
        <v>106</v>
      </c>
      <c r="E32" s="237"/>
      <c r="F32" s="237"/>
      <c r="G32" s="240" t="s">
        <v>156</v>
      </c>
      <c r="H32" s="240">
        <v>60</v>
      </c>
      <c r="I32" s="234"/>
    </row>
    <row r="33" spans="1:9" hidden="1" outlineLevel="1" x14ac:dyDescent="0.25">
      <c r="A33" s="232"/>
      <c r="B33" s="235" t="s">
        <v>3</v>
      </c>
      <c r="C33" s="236" t="s">
        <v>105</v>
      </c>
      <c r="D33" s="236" t="s">
        <v>107</v>
      </c>
      <c r="E33" s="237"/>
      <c r="F33" s="237"/>
      <c r="G33" s="240" t="s">
        <v>157</v>
      </c>
      <c r="H33" s="240">
        <v>60</v>
      </c>
      <c r="I33" s="234"/>
    </row>
    <row r="34" spans="1:9" hidden="1" outlineLevel="1" x14ac:dyDescent="0.25">
      <c r="A34" s="232"/>
      <c r="B34" s="235" t="s">
        <v>53</v>
      </c>
      <c r="C34" s="236" t="s">
        <v>108</v>
      </c>
      <c r="D34" s="236" t="s">
        <v>109</v>
      </c>
      <c r="E34" s="237"/>
      <c r="F34" s="237"/>
      <c r="G34" s="240" t="s">
        <v>158</v>
      </c>
      <c r="H34" s="240">
        <v>30</v>
      </c>
      <c r="I34" s="234"/>
    </row>
    <row r="35" spans="1:9" hidden="1" outlineLevel="1" x14ac:dyDescent="0.25">
      <c r="A35" s="232"/>
      <c r="B35" s="235" t="s">
        <v>63</v>
      </c>
      <c r="C35" s="236" t="s">
        <v>108</v>
      </c>
      <c r="D35" s="236" t="s">
        <v>109</v>
      </c>
      <c r="E35" s="237"/>
      <c r="F35" s="237"/>
      <c r="G35" s="240" t="s">
        <v>159</v>
      </c>
      <c r="H35" s="240">
        <v>30</v>
      </c>
      <c r="I35" s="234"/>
    </row>
    <row r="36" spans="1:9" ht="22.5" hidden="1" outlineLevel="1" x14ac:dyDescent="0.25">
      <c r="A36" s="232"/>
      <c r="B36" s="235" t="s">
        <v>64</v>
      </c>
      <c r="C36" s="236" t="s">
        <v>110</v>
      </c>
      <c r="D36" s="236" t="s">
        <v>111</v>
      </c>
      <c r="E36" s="237"/>
      <c r="F36" s="237"/>
      <c r="G36" s="240" t="s">
        <v>160</v>
      </c>
      <c r="H36" s="240">
        <v>30</v>
      </c>
      <c r="I36" s="234"/>
    </row>
    <row r="37" spans="1:9" ht="22.5" hidden="1" outlineLevel="1" x14ac:dyDescent="0.25">
      <c r="A37" s="232"/>
      <c r="B37" s="235" t="s">
        <v>65</v>
      </c>
      <c r="C37" s="236" t="s">
        <v>110</v>
      </c>
      <c r="D37" s="236" t="s">
        <v>111</v>
      </c>
      <c r="E37" s="237"/>
      <c r="F37" s="237"/>
      <c r="G37" s="240" t="s">
        <v>159</v>
      </c>
      <c r="H37" s="240">
        <v>30</v>
      </c>
      <c r="I37" s="234"/>
    </row>
    <row r="38" spans="1:9" ht="22.5" hidden="1" outlineLevel="1" x14ac:dyDescent="0.25">
      <c r="A38" s="232"/>
      <c r="B38" s="235" t="s">
        <v>67</v>
      </c>
      <c r="C38" s="236" t="s">
        <v>110</v>
      </c>
      <c r="D38" s="236" t="s">
        <v>112</v>
      </c>
      <c r="E38" s="237"/>
      <c r="F38" s="237"/>
      <c r="G38" s="240" t="s">
        <v>159</v>
      </c>
      <c r="H38" s="240">
        <v>30</v>
      </c>
      <c r="I38" s="234"/>
    </row>
    <row r="39" spans="1:9" ht="22.5" hidden="1" outlineLevel="1" x14ac:dyDescent="0.25">
      <c r="A39" s="232"/>
      <c r="B39" s="235" t="s">
        <v>68</v>
      </c>
      <c r="C39" s="236" t="s">
        <v>110</v>
      </c>
      <c r="D39" s="236" t="s">
        <v>112</v>
      </c>
      <c r="E39" s="237"/>
      <c r="F39" s="237"/>
      <c r="G39" s="240" t="s">
        <v>159</v>
      </c>
      <c r="H39" s="240">
        <v>20</v>
      </c>
      <c r="I39" s="234"/>
    </row>
    <row r="40" spans="1:9" hidden="1" outlineLevel="1" x14ac:dyDescent="0.25">
      <c r="A40" s="232"/>
      <c r="B40" s="235" t="s">
        <v>69</v>
      </c>
      <c r="C40" s="236" t="s">
        <v>108</v>
      </c>
      <c r="D40" s="236" t="s">
        <v>113</v>
      </c>
      <c r="E40" s="237"/>
      <c r="F40" s="237"/>
      <c r="G40" s="240" t="s">
        <v>122</v>
      </c>
      <c r="H40" s="240">
        <v>20</v>
      </c>
      <c r="I40" s="234"/>
    </row>
    <row r="41" spans="1:9" collapsed="1" x14ac:dyDescent="0.25">
      <c r="A41" s="232"/>
      <c r="I41" s="234"/>
    </row>
    <row r="42" spans="1:9" x14ac:dyDescent="0.25">
      <c r="A42" s="232"/>
      <c r="C42" s="191" t="s">
        <v>379</v>
      </c>
      <c r="I42" s="234"/>
    </row>
    <row r="43" spans="1:9" hidden="1" outlineLevel="1" x14ac:dyDescent="0.25">
      <c r="A43" s="232"/>
      <c r="B43" s="235" t="s">
        <v>0</v>
      </c>
      <c r="C43" s="236" t="s">
        <v>242</v>
      </c>
      <c r="D43" s="236" t="s">
        <v>243</v>
      </c>
      <c r="E43" s="237" t="s">
        <v>262</v>
      </c>
      <c r="F43" s="237">
        <v>30</v>
      </c>
      <c r="G43" s="237" t="s">
        <v>161</v>
      </c>
      <c r="H43" s="237">
        <v>30</v>
      </c>
      <c r="I43" s="234"/>
    </row>
    <row r="44" spans="1:9" hidden="1" outlineLevel="1" x14ac:dyDescent="0.25">
      <c r="A44" s="232"/>
      <c r="B44" s="235" t="s">
        <v>61</v>
      </c>
      <c r="C44" s="236" t="s">
        <v>244</v>
      </c>
      <c r="D44" s="236" t="s">
        <v>245</v>
      </c>
      <c r="E44" s="237" t="s">
        <v>263</v>
      </c>
      <c r="F44" s="237">
        <v>30</v>
      </c>
      <c r="G44" s="237"/>
      <c r="H44" s="237"/>
      <c r="I44" s="234"/>
    </row>
    <row r="45" spans="1:9" hidden="1" outlineLevel="1" x14ac:dyDescent="0.25">
      <c r="A45" s="232"/>
      <c r="B45" s="235" t="s">
        <v>62</v>
      </c>
      <c r="C45" s="236" t="s">
        <v>246</v>
      </c>
      <c r="D45" s="236" t="s">
        <v>247</v>
      </c>
      <c r="E45" s="237"/>
      <c r="F45" s="237"/>
      <c r="G45" s="237"/>
      <c r="H45" s="237">
        <v>30</v>
      </c>
      <c r="I45" s="234"/>
    </row>
    <row r="46" spans="1:9" hidden="1" outlineLevel="1" x14ac:dyDescent="0.25">
      <c r="A46" s="232"/>
      <c r="B46" s="235" t="s">
        <v>1</v>
      </c>
      <c r="C46" s="236" t="s">
        <v>248</v>
      </c>
      <c r="D46" s="236" t="s">
        <v>249</v>
      </c>
      <c r="E46" s="237" t="s">
        <v>261</v>
      </c>
      <c r="F46" s="237">
        <v>20</v>
      </c>
      <c r="G46" s="237" t="s">
        <v>261</v>
      </c>
      <c r="H46" s="237">
        <v>20</v>
      </c>
      <c r="I46" s="234"/>
    </row>
    <row r="47" spans="1:9" hidden="1" outlineLevel="1" x14ac:dyDescent="0.25">
      <c r="A47" s="232"/>
      <c r="B47" s="235" t="s">
        <v>3</v>
      </c>
      <c r="C47" s="236" t="s">
        <v>250</v>
      </c>
      <c r="D47" s="236" t="s">
        <v>251</v>
      </c>
      <c r="E47" s="237" t="s">
        <v>264</v>
      </c>
      <c r="F47" s="237">
        <v>30</v>
      </c>
      <c r="G47" s="237" t="s">
        <v>265</v>
      </c>
      <c r="H47" s="237">
        <v>30</v>
      </c>
      <c r="I47" s="234"/>
    </row>
    <row r="48" spans="1:9" hidden="1" outlineLevel="1" x14ac:dyDescent="0.25">
      <c r="A48" s="232"/>
      <c r="B48" s="235" t="s">
        <v>53</v>
      </c>
      <c r="C48" s="236" t="s">
        <v>254</v>
      </c>
      <c r="D48" s="236"/>
      <c r="E48" s="237"/>
      <c r="F48" s="237"/>
      <c r="G48" s="237" t="s">
        <v>85</v>
      </c>
      <c r="H48" s="237">
        <v>15</v>
      </c>
      <c r="I48" s="234"/>
    </row>
    <row r="49" spans="1:12" ht="22.5" hidden="1" outlineLevel="1" x14ac:dyDescent="0.25">
      <c r="A49" s="232"/>
      <c r="B49" s="235" t="s">
        <v>63</v>
      </c>
      <c r="C49" s="236" t="s">
        <v>255</v>
      </c>
      <c r="D49" s="236"/>
      <c r="E49" s="237"/>
      <c r="F49" s="237"/>
      <c r="G49" s="237" t="s">
        <v>266</v>
      </c>
      <c r="H49" s="237">
        <v>65</v>
      </c>
      <c r="I49" s="234"/>
    </row>
    <row r="50" spans="1:12" hidden="1" outlineLevel="1" x14ac:dyDescent="0.25">
      <c r="A50" s="232"/>
      <c r="B50" s="235" t="s">
        <v>64</v>
      </c>
      <c r="C50" s="236" t="s">
        <v>256</v>
      </c>
      <c r="D50" s="236"/>
      <c r="E50" s="237"/>
      <c r="F50" s="237"/>
      <c r="G50" s="237" t="s">
        <v>161</v>
      </c>
      <c r="H50" s="237">
        <v>20</v>
      </c>
      <c r="I50" s="234"/>
    </row>
    <row r="51" spans="1:12" hidden="1" outlineLevel="1" x14ac:dyDescent="0.25">
      <c r="A51" s="232"/>
      <c r="B51" s="235" t="s">
        <v>65</v>
      </c>
      <c r="C51" s="236" t="s">
        <v>257</v>
      </c>
      <c r="D51" s="236"/>
      <c r="E51" s="237" t="s">
        <v>264</v>
      </c>
      <c r="F51" s="237">
        <v>10</v>
      </c>
      <c r="G51" s="237"/>
      <c r="H51" s="237"/>
      <c r="I51" s="234"/>
    </row>
    <row r="52" spans="1:12" collapsed="1" x14ac:dyDescent="0.25">
      <c r="A52" s="232"/>
      <c r="I52" s="234"/>
    </row>
    <row r="53" spans="1:12" x14ac:dyDescent="0.25">
      <c r="A53" s="232"/>
      <c r="C53" s="191" t="s">
        <v>380</v>
      </c>
      <c r="I53" s="234"/>
    </row>
    <row r="54" spans="1:12" hidden="1" outlineLevel="1" x14ac:dyDescent="0.25">
      <c r="A54" s="232"/>
      <c r="B54" s="235" t="s">
        <v>0</v>
      </c>
      <c r="C54" s="236" t="s">
        <v>81</v>
      </c>
      <c r="D54" s="236" t="s">
        <v>223</v>
      </c>
      <c r="E54" s="237"/>
      <c r="F54" s="237"/>
      <c r="G54" s="237" t="s">
        <v>160</v>
      </c>
      <c r="H54" s="237">
        <v>30</v>
      </c>
      <c r="I54" s="234"/>
      <c r="L54" s="241"/>
    </row>
    <row r="55" spans="1:12" hidden="1" outlineLevel="1" x14ac:dyDescent="0.25">
      <c r="A55" s="232"/>
      <c r="B55" s="235" t="s">
        <v>61</v>
      </c>
      <c r="C55" s="236" t="s">
        <v>224</v>
      </c>
      <c r="D55" s="236" t="s">
        <v>225</v>
      </c>
      <c r="E55" s="237"/>
      <c r="F55" s="237"/>
      <c r="G55" s="237" t="s">
        <v>223</v>
      </c>
      <c r="H55" s="237">
        <v>30</v>
      </c>
      <c r="I55" s="234"/>
      <c r="L55" s="241"/>
    </row>
    <row r="56" spans="1:12" hidden="1" outlineLevel="1" x14ac:dyDescent="0.25">
      <c r="A56" s="232"/>
      <c r="B56" s="235" t="s">
        <v>62</v>
      </c>
      <c r="C56" s="236" t="s">
        <v>81</v>
      </c>
      <c r="D56" s="236" t="s">
        <v>226</v>
      </c>
      <c r="E56" s="237"/>
      <c r="F56" s="237"/>
      <c r="G56" s="237" t="s">
        <v>234</v>
      </c>
      <c r="H56" s="237">
        <v>30</v>
      </c>
      <c r="I56" s="234"/>
      <c r="L56" s="241"/>
    </row>
    <row r="57" spans="1:12" hidden="1" outlineLevel="1" x14ac:dyDescent="0.25">
      <c r="A57" s="232"/>
      <c r="B57" s="235" t="s">
        <v>1</v>
      </c>
      <c r="C57" s="236" t="s">
        <v>81</v>
      </c>
      <c r="D57" s="236" t="s">
        <v>227</v>
      </c>
      <c r="E57" s="237"/>
      <c r="F57" s="237"/>
      <c r="G57" s="237" t="s">
        <v>231</v>
      </c>
      <c r="H57" s="237">
        <v>30</v>
      </c>
      <c r="I57" s="234"/>
    </row>
    <row r="58" spans="1:12" hidden="1" outlineLevel="1" x14ac:dyDescent="0.25">
      <c r="A58" s="232"/>
      <c r="B58" s="235" t="s">
        <v>3</v>
      </c>
      <c r="C58" s="236" t="s">
        <v>81</v>
      </c>
      <c r="D58" s="236" t="s">
        <v>228</v>
      </c>
      <c r="E58" s="237"/>
      <c r="F58" s="237"/>
      <c r="G58" s="237" t="s">
        <v>228</v>
      </c>
      <c r="H58" s="237"/>
      <c r="I58" s="234"/>
    </row>
    <row r="59" spans="1:12" hidden="1" outlineLevel="1" x14ac:dyDescent="0.25">
      <c r="A59" s="232"/>
      <c r="B59" s="235" t="s">
        <v>53</v>
      </c>
      <c r="C59" s="236" t="s">
        <v>81</v>
      </c>
      <c r="D59" s="236" t="s">
        <v>228</v>
      </c>
      <c r="E59" s="237"/>
      <c r="F59" s="237"/>
      <c r="G59" s="237" t="s">
        <v>228</v>
      </c>
      <c r="H59" s="237"/>
      <c r="I59" s="234"/>
    </row>
    <row r="60" spans="1:12" collapsed="1" x14ac:dyDescent="0.25">
      <c r="A60" s="232"/>
      <c r="I60" s="234"/>
    </row>
    <row r="61" spans="1:12" x14ac:dyDescent="0.25">
      <c r="A61" s="232"/>
      <c r="C61" s="191" t="s">
        <v>381</v>
      </c>
      <c r="I61" s="234"/>
    </row>
    <row r="62" spans="1:12" hidden="1" outlineLevel="1" x14ac:dyDescent="0.25">
      <c r="A62" s="232"/>
      <c r="B62" s="235" t="s">
        <v>0</v>
      </c>
      <c r="C62" s="236" t="s">
        <v>141</v>
      </c>
      <c r="D62" s="236" t="s">
        <v>141</v>
      </c>
      <c r="E62" s="237" t="s">
        <v>239</v>
      </c>
      <c r="F62" s="237">
        <v>20</v>
      </c>
      <c r="G62" s="237"/>
      <c r="H62" s="237"/>
      <c r="I62" s="234"/>
    </row>
    <row r="63" spans="1:12" hidden="1" outlineLevel="1" x14ac:dyDescent="0.25">
      <c r="A63" s="232"/>
      <c r="B63" s="235" t="s">
        <v>61</v>
      </c>
      <c r="C63" s="236" t="s">
        <v>81</v>
      </c>
      <c r="D63" s="236" t="s">
        <v>235</v>
      </c>
      <c r="E63" s="237"/>
      <c r="F63" s="237"/>
      <c r="G63" s="237" t="s">
        <v>240</v>
      </c>
      <c r="H63" s="237">
        <v>20</v>
      </c>
      <c r="I63" s="234"/>
    </row>
    <row r="64" spans="1:12" hidden="1" outlineLevel="1" x14ac:dyDescent="0.25">
      <c r="A64" s="232"/>
      <c r="B64" s="235" t="s">
        <v>62</v>
      </c>
      <c r="C64" s="236" t="s">
        <v>81</v>
      </c>
      <c r="D64" s="236" t="s">
        <v>236</v>
      </c>
      <c r="E64" s="237"/>
      <c r="F64" s="237"/>
      <c r="G64" s="237" t="s">
        <v>241</v>
      </c>
      <c r="H64" s="237">
        <v>20</v>
      </c>
      <c r="I64" s="234"/>
    </row>
    <row r="65" spans="1:9" hidden="1" outlineLevel="1" x14ac:dyDescent="0.25">
      <c r="A65" s="232"/>
      <c r="B65" s="235" t="s">
        <v>1</v>
      </c>
      <c r="C65" s="236" t="s">
        <v>81</v>
      </c>
      <c r="D65" s="236" t="s">
        <v>235</v>
      </c>
      <c r="E65" s="237"/>
      <c r="F65" s="237"/>
      <c r="G65" s="237" t="s">
        <v>240</v>
      </c>
      <c r="H65" s="237">
        <v>20</v>
      </c>
      <c r="I65" s="234"/>
    </row>
    <row r="66" spans="1:9" hidden="1" outlineLevel="1" x14ac:dyDescent="0.25">
      <c r="A66" s="232"/>
      <c r="B66" s="235" t="s">
        <v>67</v>
      </c>
      <c r="C66" s="236" t="s">
        <v>252</v>
      </c>
      <c r="D66" s="236" t="s">
        <v>253</v>
      </c>
      <c r="E66" s="237" t="s">
        <v>267</v>
      </c>
      <c r="F66" s="237">
        <v>40</v>
      </c>
      <c r="G66" s="237" t="s">
        <v>267</v>
      </c>
      <c r="H66" s="237">
        <v>40</v>
      </c>
      <c r="I66" s="234"/>
    </row>
    <row r="67" spans="1:9" collapsed="1" x14ac:dyDescent="0.25">
      <c r="A67" s="232"/>
      <c r="I67" s="234"/>
    </row>
    <row r="68" spans="1:9" x14ac:dyDescent="0.25">
      <c r="A68" s="232"/>
      <c r="C68" s="191" t="s">
        <v>382</v>
      </c>
      <c r="I68" s="234"/>
    </row>
    <row r="69" spans="1:9" hidden="1" outlineLevel="1" x14ac:dyDescent="0.25">
      <c r="A69" s="232"/>
      <c r="B69" s="235" t="s">
        <v>0</v>
      </c>
      <c r="C69" s="236" t="s">
        <v>55</v>
      </c>
      <c r="D69" s="236" t="s">
        <v>141</v>
      </c>
      <c r="E69" s="237" t="s">
        <v>219</v>
      </c>
      <c r="F69" s="237">
        <v>50</v>
      </c>
      <c r="G69" s="237" t="s">
        <v>219</v>
      </c>
      <c r="H69" s="237">
        <v>50</v>
      </c>
      <c r="I69" s="234"/>
    </row>
    <row r="70" spans="1:9" hidden="1" outlineLevel="1" x14ac:dyDescent="0.25">
      <c r="A70" s="232"/>
      <c r="B70" s="235" t="s">
        <v>61</v>
      </c>
      <c r="C70" s="236" t="s">
        <v>220</v>
      </c>
      <c r="D70" s="236" t="s">
        <v>141</v>
      </c>
      <c r="E70" s="237" t="s">
        <v>221</v>
      </c>
      <c r="F70" s="237">
        <v>5</v>
      </c>
      <c r="G70" s="242"/>
      <c r="H70" s="242"/>
      <c r="I70" s="234"/>
    </row>
    <row r="71" spans="1:9" collapsed="1" x14ac:dyDescent="0.25">
      <c r="A71" s="232"/>
      <c r="I71" s="234"/>
    </row>
    <row r="72" spans="1:9" x14ac:dyDescent="0.25">
      <c r="A72" s="232"/>
      <c r="C72" s="191" t="s">
        <v>383</v>
      </c>
      <c r="I72" s="234"/>
    </row>
    <row r="73" spans="1:9" hidden="1" outlineLevel="1" x14ac:dyDescent="0.25">
      <c r="A73" s="232"/>
      <c r="B73" s="235" t="s">
        <v>0</v>
      </c>
      <c r="C73" s="236" t="s">
        <v>211</v>
      </c>
      <c r="D73" s="236" t="s">
        <v>212</v>
      </c>
      <c r="E73" s="237"/>
      <c r="F73" s="237" t="s">
        <v>160</v>
      </c>
      <c r="G73" s="240" t="s">
        <v>161</v>
      </c>
      <c r="H73" s="240">
        <v>15</v>
      </c>
      <c r="I73" s="234"/>
    </row>
    <row r="74" spans="1:9" collapsed="1" x14ac:dyDescent="0.25">
      <c r="A74" s="232"/>
      <c r="I74" s="234"/>
    </row>
    <row r="75" spans="1:9" x14ac:dyDescent="0.25">
      <c r="A75" s="232"/>
      <c r="C75" s="241" t="s">
        <v>384</v>
      </c>
      <c r="I75" s="234"/>
    </row>
    <row r="76" spans="1:9" hidden="1" outlineLevel="1" x14ac:dyDescent="0.25">
      <c r="A76" s="232"/>
      <c r="B76" s="243"/>
      <c r="C76" s="244"/>
      <c r="D76" s="244"/>
      <c r="E76" s="245"/>
      <c r="F76" s="245"/>
      <c r="G76" s="245"/>
      <c r="H76" s="245"/>
      <c r="I76" s="234"/>
    </row>
    <row r="77" spans="1:9" hidden="1" outlineLevel="1" x14ac:dyDescent="0.25">
      <c r="A77" s="232"/>
      <c r="B77" s="243"/>
      <c r="C77" s="244"/>
      <c r="D77" s="244"/>
      <c r="E77" s="245"/>
      <c r="F77" s="245"/>
      <c r="G77" s="246"/>
      <c r="H77" s="246"/>
      <c r="I77" s="234"/>
    </row>
    <row r="78" spans="1:9" collapsed="1" x14ac:dyDescent="0.25"/>
    <row r="79" spans="1:9" x14ac:dyDescent="0.25">
      <c r="B79" s="247"/>
      <c r="C79" s="248" t="s">
        <v>375</v>
      </c>
      <c r="D79" s="249"/>
      <c r="E79" s="247"/>
      <c r="F79" s="247"/>
      <c r="G79" s="247"/>
      <c r="H79" s="247"/>
    </row>
    <row r="80" spans="1:9" ht="25.5" hidden="1" outlineLevel="1" x14ac:dyDescent="0.25">
      <c r="A80" s="232"/>
      <c r="B80" s="250" t="s">
        <v>0</v>
      </c>
      <c r="C80" s="251" t="s">
        <v>422</v>
      </c>
      <c r="D80" s="252" t="s">
        <v>414</v>
      </c>
      <c r="E80" s="253" t="s">
        <v>421</v>
      </c>
      <c r="F80" s="253">
        <v>140</v>
      </c>
      <c r="G80" s="253" t="s">
        <v>421</v>
      </c>
      <c r="H80" s="253">
        <v>240</v>
      </c>
      <c r="I80" s="234"/>
    </row>
    <row r="81" spans="1:9" collapsed="1" x14ac:dyDescent="0.25">
      <c r="B81" s="247"/>
      <c r="C81" s="248"/>
      <c r="D81" s="249"/>
      <c r="E81" s="247"/>
      <c r="F81" s="247"/>
      <c r="G81" s="247"/>
      <c r="H81" s="247"/>
    </row>
    <row r="82" spans="1:9" x14ac:dyDescent="0.25">
      <c r="B82" s="247"/>
      <c r="C82" s="248" t="s">
        <v>385</v>
      </c>
      <c r="D82" s="249"/>
      <c r="E82" s="247"/>
      <c r="F82" s="247"/>
      <c r="G82" s="247"/>
      <c r="H82" s="247"/>
    </row>
    <row r="83" spans="1:9" hidden="1" outlineLevel="1" x14ac:dyDescent="0.25">
      <c r="A83" s="232"/>
      <c r="B83" s="250" t="s">
        <v>0</v>
      </c>
      <c r="C83" s="251" t="s">
        <v>11</v>
      </c>
      <c r="D83" s="252" t="s">
        <v>387</v>
      </c>
      <c r="E83" s="253" t="s">
        <v>420</v>
      </c>
      <c r="F83" s="253">
        <v>285</v>
      </c>
      <c r="G83" s="253" t="s">
        <v>420</v>
      </c>
      <c r="H83" s="253">
        <v>270</v>
      </c>
      <c r="I83" s="234"/>
    </row>
    <row r="84" spans="1:9" hidden="1" outlineLevel="1" x14ac:dyDescent="0.25">
      <c r="A84" s="232"/>
      <c r="B84" s="250" t="s">
        <v>61</v>
      </c>
      <c r="C84" s="251" t="s">
        <v>13</v>
      </c>
      <c r="D84" s="252" t="s">
        <v>387</v>
      </c>
      <c r="E84" s="253" t="s">
        <v>420</v>
      </c>
      <c r="F84" s="253">
        <v>275</v>
      </c>
      <c r="G84" s="253" t="s">
        <v>420</v>
      </c>
      <c r="H84" s="254">
        <v>275</v>
      </c>
      <c r="I84" s="234"/>
    </row>
    <row r="85" spans="1:9" collapsed="1" x14ac:dyDescent="0.25">
      <c r="B85" s="247"/>
      <c r="C85" s="249"/>
      <c r="D85" s="249"/>
      <c r="E85" s="247"/>
      <c r="F85" s="247"/>
      <c r="G85" s="247"/>
      <c r="H85" s="247"/>
    </row>
    <row r="86" spans="1:9" x14ac:dyDescent="0.25">
      <c r="B86" s="247"/>
      <c r="C86" s="248" t="s">
        <v>386</v>
      </c>
      <c r="D86" s="249"/>
      <c r="E86" s="247"/>
      <c r="F86" s="247"/>
      <c r="G86" s="247"/>
      <c r="H86" s="247"/>
    </row>
    <row r="87" spans="1:9" hidden="1" outlineLevel="1" x14ac:dyDescent="0.25">
      <c r="A87" s="232"/>
      <c r="B87" s="255" t="s">
        <v>0</v>
      </c>
      <c r="C87" s="251" t="s">
        <v>415</v>
      </c>
      <c r="D87" s="256" t="s">
        <v>76</v>
      </c>
      <c r="E87" s="253"/>
      <c r="F87" s="253"/>
      <c r="G87" s="253" t="s">
        <v>229</v>
      </c>
      <c r="H87" s="253">
        <v>40</v>
      </c>
      <c r="I87" s="234"/>
    </row>
    <row r="88" spans="1:9" hidden="1" outlineLevel="1" x14ac:dyDescent="0.25">
      <c r="A88" s="232"/>
      <c r="B88" s="255" t="s">
        <v>61</v>
      </c>
      <c r="C88" s="251" t="s">
        <v>416</v>
      </c>
      <c r="D88" s="256" t="s">
        <v>76</v>
      </c>
      <c r="E88" s="253"/>
      <c r="F88" s="253"/>
      <c r="G88" s="253" t="s">
        <v>230</v>
      </c>
      <c r="H88" s="254">
        <v>15</v>
      </c>
      <c r="I88" s="234"/>
    </row>
    <row r="89" spans="1:9" collapsed="1" x14ac:dyDescent="0.25"/>
  </sheetData>
  <sheetProtection algorithmName="SHA-512" hashValue="Go9OarrtPGy5BjQ4znnQif/wZW9r10K4SzLa4kb3XYJexG3X04ElBdiMUgMTTR7JgA9wcQYZLT+ayxtnb0hadg==" saltValue="p3DHfvaIRhwhyMz0/J+48Q==" spinCount="100000" sheet="1" objects="1" scenarios="1" formatColumns="0"/>
  <printOptions horizontalCentered="1"/>
  <pageMargins left="0.23622047244094491" right="0.23622047244094491" top="0.55118110236220474" bottom="0.55118110236220474" header="0.31496062992125984" footer="0.31496062992125984"/>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S40"/>
  <sheetViews>
    <sheetView view="pageBreakPreview" zoomScaleNormal="100" zoomScaleSheetLayoutView="100" workbookViewId="0">
      <selection activeCell="I49" sqref="I49"/>
    </sheetView>
  </sheetViews>
  <sheetFormatPr defaultRowHeight="15" x14ac:dyDescent="0.25"/>
  <cols>
    <col min="1" max="1" width="6.42578125" customWidth="1"/>
    <col min="2" max="2" width="4.85546875" customWidth="1"/>
    <col min="3" max="3" width="8.7109375" customWidth="1"/>
    <col min="4" max="4" width="9.140625" customWidth="1"/>
    <col min="5" max="5" width="19.42578125" customWidth="1"/>
    <col min="6" max="6" width="10.85546875" customWidth="1"/>
    <col min="7" max="7" width="33.140625" customWidth="1"/>
    <col min="8" max="8" width="18.42578125" customWidth="1"/>
    <col min="9" max="9" width="10.7109375" customWidth="1"/>
    <col min="10" max="10" width="40" customWidth="1"/>
    <col min="11" max="11" width="22.28515625" customWidth="1"/>
    <col min="12" max="12" width="42.7109375" customWidth="1"/>
    <col min="13" max="13" width="14.140625" customWidth="1"/>
  </cols>
  <sheetData>
    <row r="1" spans="1:19" ht="19.5" customHeight="1" x14ac:dyDescent="0.25">
      <c r="A1" s="5"/>
      <c r="B1" s="6" t="s">
        <v>363</v>
      </c>
      <c r="C1" s="7"/>
      <c r="D1" s="8"/>
      <c r="E1" s="8"/>
      <c r="F1" s="8"/>
      <c r="G1" s="8"/>
      <c r="H1" s="8"/>
      <c r="I1" s="8"/>
      <c r="J1" s="9"/>
      <c r="K1" s="10"/>
      <c r="L1" s="10"/>
      <c r="M1" s="11"/>
      <c r="N1" s="12"/>
      <c r="O1" s="28"/>
      <c r="P1" s="28"/>
      <c r="Q1" s="28"/>
      <c r="R1" s="28"/>
      <c r="S1" s="28"/>
    </row>
    <row r="2" spans="1:19" ht="15" customHeight="1" x14ac:dyDescent="0.25">
      <c r="A2" s="1"/>
      <c r="B2" s="13"/>
      <c r="C2" s="14"/>
      <c r="D2" s="15"/>
      <c r="E2" s="15"/>
      <c r="F2" s="15"/>
      <c r="G2" s="15"/>
      <c r="H2" s="15"/>
      <c r="I2" s="15"/>
      <c r="J2" s="16"/>
      <c r="K2" s="17"/>
      <c r="L2" s="17"/>
      <c r="M2" s="19"/>
      <c r="N2" s="20"/>
      <c r="O2" s="18"/>
      <c r="P2" s="18"/>
      <c r="Q2" s="18"/>
      <c r="R2" s="18"/>
      <c r="S2" s="18"/>
    </row>
    <row r="3" spans="1:19" ht="12" customHeight="1" x14ac:dyDescent="0.25">
      <c r="A3" s="1"/>
      <c r="B3" s="258"/>
      <c r="C3" s="258"/>
      <c r="D3" s="258"/>
      <c r="E3" s="258" t="s">
        <v>317</v>
      </c>
      <c r="F3" s="258" t="s">
        <v>318</v>
      </c>
      <c r="G3" s="258" t="s">
        <v>319</v>
      </c>
      <c r="H3" s="258" t="s">
        <v>321</v>
      </c>
      <c r="I3" s="258" t="s">
        <v>318</v>
      </c>
      <c r="J3" s="258" t="s">
        <v>323</v>
      </c>
      <c r="K3" s="258" t="s">
        <v>315</v>
      </c>
      <c r="L3" s="259" t="s">
        <v>316</v>
      </c>
      <c r="M3" s="258" t="s">
        <v>320</v>
      </c>
      <c r="N3" s="20"/>
      <c r="O3" s="18"/>
      <c r="P3" s="18"/>
      <c r="Q3" s="18"/>
      <c r="R3" s="18"/>
    </row>
    <row r="4" spans="1:19" ht="12" customHeight="1" x14ac:dyDescent="0.25">
      <c r="A4" s="1"/>
      <c r="B4" s="258"/>
      <c r="C4" s="258"/>
      <c r="D4" s="258"/>
      <c r="E4" s="258"/>
      <c r="F4" s="258"/>
      <c r="G4" s="258"/>
      <c r="H4" s="258"/>
      <c r="I4" s="258"/>
      <c r="J4" s="258"/>
      <c r="K4" s="258"/>
      <c r="L4" s="259"/>
      <c r="M4" s="258"/>
      <c r="N4" s="20"/>
      <c r="O4" s="18"/>
      <c r="P4" s="18"/>
      <c r="Q4" s="18"/>
      <c r="R4" s="18"/>
    </row>
    <row r="5" spans="1:19" ht="12" customHeight="1" x14ac:dyDescent="0.25">
      <c r="A5" s="1"/>
      <c r="B5" s="258"/>
      <c r="C5" s="258"/>
      <c r="D5" s="258"/>
      <c r="E5" s="258"/>
      <c r="F5" s="258"/>
      <c r="G5" s="258"/>
      <c r="H5" s="258"/>
      <c r="I5" s="258"/>
      <c r="J5" s="258"/>
      <c r="K5" s="258"/>
      <c r="L5" s="259"/>
      <c r="M5" s="258"/>
      <c r="N5" s="20"/>
      <c r="O5" s="18"/>
      <c r="P5" s="18"/>
      <c r="Q5" s="18"/>
      <c r="R5" s="18"/>
    </row>
    <row r="6" spans="1:19" ht="12" customHeight="1" x14ac:dyDescent="0.25">
      <c r="A6" s="1"/>
      <c r="B6" s="263" t="s">
        <v>270</v>
      </c>
      <c r="C6" s="269" t="s">
        <v>324</v>
      </c>
      <c r="D6" s="266" t="s">
        <v>360</v>
      </c>
      <c r="E6" s="260" t="s">
        <v>361</v>
      </c>
      <c r="F6" s="260" t="s">
        <v>335</v>
      </c>
      <c r="G6" s="260" t="s">
        <v>362</v>
      </c>
      <c r="H6" s="260" t="s">
        <v>325</v>
      </c>
      <c r="I6" s="260" t="s">
        <v>322</v>
      </c>
      <c r="J6" s="260" t="s">
        <v>326</v>
      </c>
      <c r="K6" s="260" t="s">
        <v>373</v>
      </c>
      <c r="L6" s="272" t="s">
        <v>332</v>
      </c>
      <c r="M6" s="272" t="s">
        <v>336</v>
      </c>
      <c r="N6" s="29"/>
      <c r="O6" s="27"/>
      <c r="P6" s="27"/>
      <c r="Q6" s="27"/>
      <c r="R6" s="27"/>
    </row>
    <row r="7" spans="1:19" ht="12" customHeight="1" x14ac:dyDescent="0.25">
      <c r="A7" s="1"/>
      <c r="B7" s="264"/>
      <c r="C7" s="270"/>
      <c r="D7" s="267"/>
      <c r="E7" s="261"/>
      <c r="F7" s="261"/>
      <c r="G7" s="261"/>
      <c r="H7" s="261"/>
      <c r="I7" s="261"/>
      <c r="J7" s="261"/>
      <c r="K7" s="261"/>
      <c r="L7" s="273"/>
      <c r="M7" s="273"/>
      <c r="N7" s="29"/>
      <c r="O7" s="27"/>
      <c r="P7" s="27"/>
      <c r="Q7" s="27"/>
      <c r="R7" s="27"/>
    </row>
    <row r="8" spans="1:19" ht="12" customHeight="1" x14ac:dyDescent="0.25">
      <c r="A8" s="1"/>
      <c r="B8" s="264"/>
      <c r="C8" s="270"/>
      <c r="D8" s="267"/>
      <c r="E8" s="261"/>
      <c r="F8" s="261"/>
      <c r="G8" s="261"/>
      <c r="H8" s="261"/>
      <c r="I8" s="261"/>
      <c r="J8" s="261"/>
      <c r="K8" s="275"/>
      <c r="L8" s="272" t="s">
        <v>333</v>
      </c>
      <c r="M8" s="273"/>
      <c r="N8" s="29"/>
      <c r="O8" s="27"/>
      <c r="P8" s="27"/>
      <c r="Q8" s="27"/>
      <c r="R8" s="27"/>
    </row>
    <row r="9" spans="1:19" ht="12" customHeight="1" x14ac:dyDescent="0.25">
      <c r="A9" s="1"/>
      <c r="B9" s="264"/>
      <c r="C9" s="270"/>
      <c r="D9" s="267"/>
      <c r="E9" s="261"/>
      <c r="F9" s="261"/>
      <c r="G9" s="261"/>
      <c r="H9" s="261"/>
      <c r="I9" s="261"/>
      <c r="J9" s="261"/>
      <c r="K9" s="275"/>
      <c r="L9" s="274"/>
      <c r="M9" s="273"/>
      <c r="N9" s="29"/>
      <c r="O9" s="27"/>
      <c r="P9" s="27"/>
      <c r="Q9" s="27"/>
      <c r="R9" s="27"/>
    </row>
    <row r="10" spans="1:19" ht="12" customHeight="1" x14ac:dyDescent="0.25">
      <c r="A10" s="1"/>
      <c r="B10" s="264"/>
      <c r="C10" s="270"/>
      <c r="D10" s="267"/>
      <c r="E10" s="261"/>
      <c r="F10" s="261"/>
      <c r="G10" s="261"/>
      <c r="H10" s="261"/>
      <c r="I10" s="261"/>
      <c r="J10" s="261"/>
      <c r="K10" s="275"/>
      <c r="L10" s="272" t="s">
        <v>327</v>
      </c>
      <c r="M10" s="273"/>
      <c r="N10" s="29"/>
      <c r="O10" s="27"/>
      <c r="P10" s="27"/>
      <c r="Q10" s="27"/>
      <c r="R10" s="27"/>
    </row>
    <row r="11" spans="1:19" ht="12" customHeight="1" x14ac:dyDescent="0.25">
      <c r="A11" s="1"/>
      <c r="B11" s="264"/>
      <c r="C11" s="270"/>
      <c r="D11" s="267"/>
      <c r="E11" s="261"/>
      <c r="F11" s="261"/>
      <c r="G11" s="261"/>
      <c r="H11" s="261"/>
      <c r="I11" s="261"/>
      <c r="J11" s="261"/>
      <c r="K11" s="275"/>
      <c r="L11" s="273"/>
      <c r="M11" s="273"/>
      <c r="N11" s="29"/>
      <c r="O11" s="27"/>
      <c r="P11" s="27"/>
      <c r="Q11" s="27"/>
      <c r="R11" s="27"/>
    </row>
    <row r="12" spans="1:19" ht="12" customHeight="1" x14ac:dyDescent="0.25">
      <c r="A12" s="1"/>
      <c r="B12" s="264"/>
      <c r="C12" s="270"/>
      <c r="D12" s="267"/>
      <c r="E12" s="261"/>
      <c r="F12" s="261"/>
      <c r="G12" s="261"/>
      <c r="H12" s="261"/>
      <c r="I12" s="261"/>
      <c r="J12" s="261"/>
      <c r="K12" s="275"/>
      <c r="L12" s="274"/>
      <c r="M12" s="273"/>
      <c r="N12" s="29"/>
      <c r="O12" s="27"/>
      <c r="P12" s="27"/>
      <c r="Q12" s="27"/>
      <c r="R12" s="27"/>
    </row>
    <row r="13" spans="1:19" ht="12" customHeight="1" x14ac:dyDescent="0.25">
      <c r="A13" s="1"/>
      <c r="B13" s="264"/>
      <c r="C13" s="270"/>
      <c r="D13" s="267"/>
      <c r="E13" s="261"/>
      <c r="F13" s="261"/>
      <c r="G13" s="261"/>
      <c r="H13" s="261"/>
      <c r="I13" s="261"/>
      <c r="J13" s="261"/>
      <c r="K13" s="275"/>
      <c r="L13" s="272" t="s">
        <v>328</v>
      </c>
      <c r="M13" s="273"/>
      <c r="N13" s="29"/>
      <c r="O13" s="27"/>
      <c r="P13" s="27"/>
      <c r="Q13" s="27"/>
      <c r="R13" s="27"/>
    </row>
    <row r="14" spans="1:19" ht="12" customHeight="1" x14ac:dyDescent="0.25">
      <c r="A14" s="1"/>
      <c r="B14" s="264"/>
      <c r="C14" s="270"/>
      <c r="D14" s="267"/>
      <c r="E14" s="261"/>
      <c r="F14" s="261"/>
      <c r="G14" s="261"/>
      <c r="H14" s="261"/>
      <c r="I14" s="261"/>
      <c r="J14" s="261"/>
      <c r="K14" s="275"/>
      <c r="L14" s="273"/>
      <c r="M14" s="273"/>
      <c r="N14" s="29"/>
      <c r="O14" s="27"/>
      <c r="P14" s="27"/>
      <c r="Q14" s="27"/>
      <c r="R14" s="27"/>
    </row>
    <row r="15" spans="1:19" ht="12" customHeight="1" x14ac:dyDescent="0.25">
      <c r="A15" s="1"/>
      <c r="B15" s="264"/>
      <c r="C15" s="270"/>
      <c r="D15" s="267"/>
      <c r="E15" s="261"/>
      <c r="F15" s="261"/>
      <c r="G15" s="261"/>
      <c r="H15" s="261"/>
      <c r="I15" s="261"/>
      <c r="J15" s="261"/>
      <c r="K15" s="275"/>
      <c r="L15" s="274"/>
      <c r="M15" s="273"/>
      <c r="N15" s="29"/>
      <c r="O15" s="27"/>
      <c r="P15" s="27"/>
      <c r="Q15" s="27"/>
      <c r="R15" s="27"/>
    </row>
    <row r="16" spans="1:19" ht="12" customHeight="1" x14ac:dyDescent="0.25">
      <c r="A16" s="1"/>
      <c r="B16" s="264"/>
      <c r="C16" s="270"/>
      <c r="D16" s="267"/>
      <c r="E16" s="261"/>
      <c r="F16" s="261"/>
      <c r="G16" s="261"/>
      <c r="H16" s="261"/>
      <c r="I16" s="261"/>
      <c r="J16" s="261"/>
      <c r="K16" s="275"/>
      <c r="L16" s="272" t="s">
        <v>329</v>
      </c>
      <c r="M16" s="273"/>
      <c r="N16" s="29"/>
      <c r="O16" s="27"/>
      <c r="P16" s="27"/>
      <c r="Q16" s="27"/>
      <c r="R16" s="27"/>
    </row>
    <row r="17" spans="1:18" ht="12" customHeight="1" x14ac:dyDescent="0.25">
      <c r="A17" s="1"/>
      <c r="B17" s="264"/>
      <c r="C17" s="270"/>
      <c r="D17" s="267"/>
      <c r="E17" s="261"/>
      <c r="F17" s="261"/>
      <c r="G17" s="261"/>
      <c r="H17" s="261"/>
      <c r="I17" s="261"/>
      <c r="J17" s="261"/>
      <c r="K17" s="275"/>
      <c r="L17" s="273"/>
      <c r="M17" s="273"/>
      <c r="N17" s="29"/>
      <c r="O17" s="27"/>
      <c r="P17" s="27"/>
      <c r="Q17" s="27"/>
      <c r="R17" s="27"/>
    </row>
    <row r="18" spans="1:18" ht="12" customHeight="1" x14ac:dyDescent="0.25">
      <c r="A18" s="1"/>
      <c r="B18" s="264"/>
      <c r="C18" s="270"/>
      <c r="D18" s="267"/>
      <c r="E18" s="261"/>
      <c r="F18" s="261"/>
      <c r="G18" s="261"/>
      <c r="H18" s="261"/>
      <c r="I18" s="261"/>
      <c r="J18" s="261"/>
      <c r="K18" s="275"/>
      <c r="L18" s="274"/>
      <c r="M18" s="273"/>
      <c r="N18" s="29"/>
      <c r="O18" s="27"/>
      <c r="P18" s="27"/>
      <c r="Q18" s="27"/>
      <c r="R18" s="27"/>
    </row>
    <row r="19" spans="1:18" ht="12" customHeight="1" x14ac:dyDescent="0.25">
      <c r="A19" s="1"/>
      <c r="B19" s="264"/>
      <c r="C19" s="270"/>
      <c r="D19" s="267"/>
      <c r="E19" s="261"/>
      <c r="F19" s="261"/>
      <c r="G19" s="261"/>
      <c r="H19" s="261"/>
      <c r="I19" s="261"/>
      <c r="J19" s="261"/>
      <c r="K19" s="275"/>
      <c r="L19" s="272" t="s">
        <v>330</v>
      </c>
      <c r="M19" s="273"/>
      <c r="N19" s="29"/>
      <c r="O19" s="27"/>
      <c r="P19" s="27"/>
      <c r="Q19" s="27"/>
      <c r="R19" s="27"/>
    </row>
    <row r="20" spans="1:18" ht="12" customHeight="1" x14ac:dyDescent="0.25">
      <c r="A20" s="1"/>
      <c r="B20" s="264"/>
      <c r="C20" s="270"/>
      <c r="D20" s="267"/>
      <c r="E20" s="261"/>
      <c r="F20" s="261"/>
      <c r="G20" s="261"/>
      <c r="H20" s="261"/>
      <c r="I20" s="261"/>
      <c r="J20" s="261"/>
      <c r="K20" s="275"/>
      <c r="L20" s="273"/>
      <c r="M20" s="273"/>
      <c r="N20" s="29"/>
      <c r="O20" s="27"/>
      <c r="P20" s="27"/>
      <c r="Q20" s="27"/>
      <c r="R20" s="27"/>
    </row>
    <row r="21" spans="1:18" ht="12" customHeight="1" x14ac:dyDescent="0.25">
      <c r="A21" s="1"/>
      <c r="B21" s="264"/>
      <c r="C21" s="270"/>
      <c r="D21" s="267"/>
      <c r="E21" s="261"/>
      <c r="F21" s="261"/>
      <c r="G21" s="261"/>
      <c r="H21" s="261"/>
      <c r="I21" s="261"/>
      <c r="J21" s="261"/>
      <c r="K21" s="275"/>
      <c r="L21" s="274"/>
      <c r="M21" s="273"/>
      <c r="N21" s="29"/>
      <c r="O21" s="27"/>
      <c r="P21" s="27"/>
      <c r="Q21" s="27"/>
      <c r="R21" s="27"/>
    </row>
    <row r="22" spans="1:18" ht="12" customHeight="1" x14ac:dyDescent="0.25">
      <c r="A22" s="1"/>
      <c r="B22" s="264"/>
      <c r="C22" s="270"/>
      <c r="D22" s="267"/>
      <c r="E22" s="261"/>
      <c r="F22" s="261"/>
      <c r="G22" s="261"/>
      <c r="H22" s="261"/>
      <c r="I22" s="261"/>
      <c r="J22" s="261"/>
      <c r="K22" s="275"/>
      <c r="L22" s="272" t="s">
        <v>331</v>
      </c>
      <c r="M22" s="273"/>
      <c r="N22" s="29"/>
      <c r="O22" s="27"/>
      <c r="P22" s="27"/>
      <c r="Q22" s="27"/>
      <c r="R22" s="27"/>
    </row>
    <row r="23" spans="1:18" ht="12" customHeight="1" x14ac:dyDescent="0.25">
      <c r="A23" s="1"/>
      <c r="B23" s="264"/>
      <c r="C23" s="270"/>
      <c r="D23" s="267"/>
      <c r="E23" s="261"/>
      <c r="F23" s="261"/>
      <c r="G23" s="261"/>
      <c r="H23" s="261"/>
      <c r="I23" s="261"/>
      <c r="J23" s="261"/>
      <c r="K23" s="275"/>
      <c r="L23" s="274"/>
      <c r="M23" s="273"/>
      <c r="N23" s="29"/>
      <c r="O23" s="27"/>
      <c r="P23" s="27"/>
      <c r="Q23" s="27"/>
      <c r="R23" s="27"/>
    </row>
    <row r="24" spans="1:18" ht="12" customHeight="1" x14ac:dyDescent="0.25">
      <c r="A24" s="1"/>
      <c r="B24" s="264"/>
      <c r="C24" s="270"/>
      <c r="D24" s="267"/>
      <c r="E24" s="261"/>
      <c r="F24" s="261"/>
      <c r="G24" s="261"/>
      <c r="H24" s="261"/>
      <c r="I24" s="261"/>
      <c r="J24" s="261"/>
      <c r="K24" s="275"/>
      <c r="L24" s="272" t="s">
        <v>334</v>
      </c>
      <c r="M24" s="273"/>
      <c r="N24" s="29"/>
      <c r="O24" s="27"/>
      <c r="P24" s="27"/>
      <c r="Q24" s="27"/>
      <c r="R24" s="27"/>
    </row>
    <row r="25" spans="1:18" ht="12" customHeight="1" x14ac:dyDescent="0.25">
      <c r="A25" s="1"/>
      <c r="B25" s="265"/>
      <c r="C25" s="271"/>
      <c r="D25" s="268"/>
      <c r="E25" s="262"/>
      <c r="F25" s="262"/>
      <c r="G25" s="262"/>
      <c r="H25" s="262"/>
      <c r="I25" s="262"/>
      <c r="J25" s="262"/>
      <c r="K25" s="276"/>
      <c r="L25" s="274"/>
      <c r="M25" s="274"/>
      <c r="N25" s="29"/>
      <c r="O25" s="27"/>
      <c r="P25" s="27"/>
      <c r="Q25" s="27"/>
      <c r="R25" s="27"/>
    </row>
    <row r="26" spans="1:18" ht="12" customHeight="1" x14ac:dyDescent="0.25">
      <c r="A26" s="1"/>
      <c r="B26" s="21"/>
      <c r="C26" s="22"/>
      <c r="D26" s="23"/>
      <c r="E26" s="23"/>
      <c r="F26" s="23"/>
      <c r="G26" s="23"/>
      <c r="H26" s="23"/>
      <c r="I26" s="23"/>
      <c r="J26" s="24"/>
      <c r="K26" s="24"/>
      <c r="L26" s="25"/>
      <c r="M26" s="26"/>
      <c r="N26" s="29"/>
      <c r="O26" s="27"/>
      <c r="P26" s="27"/>
      <c r="Q26" s="27"/>
      <c r="R26" s="27"/>
    </row>
    <row r="27" spans="1:18" ht="15" customHeight="1" x14ac:dyDescent="0.25">
      <c r="A27" s="2"/>
      <c r="B27" s="4"/>
      <c r="C27" s="4"/>
      <c r="D27" s="4"/>
      <c r="E27" s="4"/>
      <c r="F27" s="4"/>
      <c r="G27" s="4"/>
      <c r="H27" s="4"/>
      <c r="I27" s="4"/>
      <c r="J27" s="4"/>
      <c r="K27" s="4"/>
      <c r="L27" s="4"/>
      <c r="M27" s="4"/>
      <c r="N27" s="3"/>
    </row>
    <row r="28" spans="1:18" ht="15" customHeight="1" x14ac:dyDescent="0.25"/>
    <row r="29" spans="1:18" ht="15" customHeight="1" x14ac:dyDescent="0.25"/>
    <row r="30" spans="1:18" ht="15" customHeight="1" x14ac:dyDescent="0.25"/>
    <row r="31" spans="1:18" ht="15" customHeight="1" x14ac:dyDescent="0.25"/>
    <row r="32" spans="1:18"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sheetData>
  <mergeCells count="31">
    <mergeCell ref="M6:M25"/>
    <mergeCell ref="F6:F25"/>
    <mergeCell ref="I6:I25"/>
    <mergeCell ref="J6:J25"/>
    <mergeCell ref="K6:K25"/>
    <mergeCell ref="H6:H25"/>
    <mergeCell ref="L6:L7"/>
    <mergeCell ref="L24:L25"/>
    <mergeCell ref="L13:L15"/>
    <mergeCell ref="L8:L9"/>
    <mergeCell ref="L10:L12"/>
    <mergeCell ref="L16:L18"/>
    <mergeCell ref="L19:L21"/>
    <mergeCell ref="L22:L23"/>
    <mergeCell ref="B3:B5"/>
    <mergeCell ref="C3:C5"/>
    <mergeCell ref="D3:D5"/>
    <mergeCell ref="E6:E25"/>
    <mergeCell ref="G6:G25"/>
    <mergeCell ref="B6:B25"/>
    <mergeCell ref="D6:D25"/>
    <mergeCell ref="C6:C25"/>
    <mergeCell ref="M3:M5"/>
    <mergeCell ref="E3:E5"/>
    <mergeCell ref="F3:F5"/>
    <mergeCell ref="I3:I5"/>
    <mergeCell ref="G3:G5"/>
    <mergeCell ref="J3:J5"/>
    <mergeCell ref="K3:K5"/>
    <mergeCell ref="L3:L5"/>
    <mergeCell ref="H3:H5"/>
  </mergeCells>
  <pageMargins left="0.7" right="0.7" top="0.75" bottom="0.75" header="0.3" footer="0.3"/>
  <pageSetup paperSize="9"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F7A5-13AC-4E21-AF1F-C81AFD2EF2C7}">
  <sheetPr>
    <tabColor rgb="FFFF0000"/>
  </sheetPr>
  <dimension ref="A1:K82"/>
  <sheetViews>
    <sheetView zoomScaleNormal="100" workbookViewId="0">
      <pane ySplit="1" topLeftCell="A2" activePane="bottomLeft" state="frozen"/>
      <selection activeCell="I49" sqref="I49"/>
      <selection pane="bottomLeft" activeCell="I49" sqref="I49"/>
    </sheetView>
  </sheetViews>
  <sheetFormatPr defaultRowHeight="15" x14ac:dyDescent="0.25"/>
  <cols>
    <col min="1" max="1" width="7" style="33" customWidth="1"/>
    <col min="2" max="3" width="7" style="55" customWidth="1"/>
    <col min="4" max="4" width="9.85546875" style="33" customWidth="1"/>
    <col min="5" max="5" width="37.42578125" style="33" customWidth="1"/>
    <col min="6" max="6" width="47.140625" style="33" customWidth="1"/>
    <col min="7" max="7" width="23.140625" style="33" customWidth="1"/>
    <col min="8" max="8" width="10.42578125" style="33" customWidth="1"/>
    <col min="9" max="9" width="28.85546875" style="33" bestFit="1" customWidth="1"/>
    <col min="10" max="10" width="15.7109375" style="33" bestFit="1" customWidth="1"/>
    <col min="11" max="12" width="10.42578125" style="33" customWidth="1"/>
    <col min="13" max="13" width="9.140625" style="33" customWidth="1"/>
    <col min="14" max="16384" width="9.140625" style="33"/>
  </cols>
  <sheetData>
    <row r="1" spans="1:7" x14ac:dyDescent="0.25">
      <c r="A1" s="58" t="s">
        <v>2</v>
      </c>
      <c r="B1" s="60" t="s">
        <v>696</v>
      </c>
      <c r="C1" s="97" t="s">
        <v>702</v>
      </c>
      <c r="D1" s="95" t="s">
        <v>471</v>
      </c>
      <c r="E1" s="95" t="s">
        <v>470</v>
      </c>
      <c r="F1" s="95" t="s">
        <v>469</v>
      </c>
      <c r="G1" s="95" t="s">
        <v>468</v>
      </c>
    </row>
    <row r="2" spans="1:7" x14ac:dyDescent="0.25">
      <c r="A2" s="34" t="s">
        <v>1</v>
      </c>
      <c r="B2" s="54">
        <v>24</v>
      </c>
      <c r="C2" s="98" t="s">
        <v>703</v>
      </c>
      <c r="D2" s="62" t="s">
        <v>491</v>
      </c>
      <c r="E2" s="64" t="s">
        <v>547</v>
      </c>
      <c r="F2" s="66" t="s">
        <v>545</v>
      </c>
      <c r="G2" s="72"/>
    </row>
    <row r="3" spans="1:7" x14ac:dyDescent="0.25">
      <c r="A3" s="34" t="s">
        <v>61</v>
      </c>
      <c r="B3" s="54">
        <v>91</v>
      </c>
      <c r="C3" s="98" t="s">
        <v>703</v>
      </c>
      <c r="D3" s="62" t="s">
        <v>491</v>
      </c>
      <c r="E3" s="45" t="s">
        <v>551</v>
      </c>
      <c r="F3" s="45" t="s">
        <v>550</v>
      </c>
      <c r="G3" s="47">
        <v>1</v>
      </c>
    </row>
    <row r="4" spans="1:7" x14ac:dyDescent="0.25">
      <c r="A4" s="34" t="s">
        <v>0</v>
      </c>
      <c r="B4" s="54">
        <v>93</v>
      </c>
      <c r="C4" s="98" t="s">
        <v>703</v>
      </c>
      <c r="D4" s="62" t="s">
        <v>491</v>
      </c>
      <c r="E4" s="45" t="s">
        <v>549</v>
      </c>
      <c r="F4" s="45" t="s">
        <v>548</v>
      </c>
      <c r="G4" s="47">
        <v>6</v>
      </c>
    </row>
    <row r="5" spans="1:7" x14ac:dyDescent="0.25">
      <c r="A5" s="34" t="s">
        <v>62</v>
      </c>
      <c r="B5" s="54">
        <v>94</v>
      </c>
      <c r="C5" s="98" t="s">
        <v>703</v>
      </c>
      <c r="D5" s="62" t="s">
        <v>491</v>
      </c>
      <c r="E5" s="45" t="s">
        <v>549</v>
      </c>
      <c r="F5" s="45" t="s">
        <v>548</v>
      </c>
      <c r="G5" s="47">
        <v>6</v>
      </c>
    </row>
    <row r="6" spans="1:7" x14ac:dyDescent="0.25">
      <c r="A6" s="34" t="s">
        <v>0</v>
      </c>
      <c r="B6" s="54">
        <v>22</v>
      </c>
      <c r="C6" s="98" t="s">
        <v>703</v>
      </c>
      <c r="D6" s="62" t="s">
        <v>491</v>
      </c>
      <c r="E6" s="64" t="s">
        <v>542</v>
      </c>
      <c r="F6" s="66" t="s">
        <v>541</v>
      </c>
      <c r="G6" s="72"/>
    </row>
    <row r="7" spans="1:7" x14ac:dyDescent="0.25">
      <c r="A7" s="34" t="s">
        <v>63</v>
      </c>
      <c r="B7" s="54">
        <v>92</v>
      </c>
      <c r="C7" s="98" t="s">
        <v>703</v>
      </c>
      <c r="D7" s="62" t="s">
        <v>491</v>
      </c>
      <c r="E7" s="45" t="s">
        <v>549</v>
      </c>
      <c r="F7" s="37" t="s">
        <v>76</v>
      </c>
      <c r="G7" s="47">
        <v>4</v>
      </c>
    </row>
    <row r="8" spans="1:7" x14ac:dyDescent="0.25">
      <c r="A8" s="34" t="s">
        <v>0</v>
      </c>
      <c r="B8" s="54">
        <v>177</v>
      </c>
      <c r="C8" s="98" t="s">
        <v>704</v>
      </c>
      <c r="D8" s="62" t="s">
        <v>491</v>
      </c>
      <c r="E8" s="64" t="s">
        <v>595</v>
      </c>
      <c r="F8" s="66"/>
      <c r="G8" s="72"/>
    </row>
    <row r="9" spans="1:7" x14ac:dyDescent="0.25">
      <c r="A9" s="34" t="s">
        <v>0</v>
      </c>
      <c r="B9" s="54">
        <v>178</v>
      </c>
      <c r="C9" s="98" t="s">
        <v>704</v>
      </c>
      <c r="D9" s="62" t="s">
        <v>491</v>
      </c>
      <c r="E9" s="64" t="s">
        <v>594</v>
      </c>
      <c r="F9" s="66"/>
      <c r="G9" s="72"/>
    </row>
    <row r="10" spans="1:7" x14ac:dyDescent="0.25">
      <c r="A10" s="34" t="s">
        <v>0</v>
      </c>
      <c r="B10" s="54">
        <v>179</v>
      </c>
      <c r="C10" s="98" t="s">
        <v>704</v>
      </c>
      <c r="D10" s="62" t="s">
        <v>491</v>
      </c>
      <c r="E10" s="64" t="s">
        <v>592</v>
      </c>
      <c r="F10" s="66"/>
      <c r="G10" s="72"/>
    </row>
    <row r="11" spans="1:7" x14ac:dyDescent="0.25">
      <c r="A11" s="34" t="s">
        <v>0</v>
      </c>
      <c r="B11" s="54">
        <v>181</v>
      </c>
      <c r="C11" s="98" t="s">
        <v>704</v>
      </c>
      <c r="D11" s="62" t="s">
        <v>491</v>
      </c>
      <c r="E11" s="64" t="s">
        <v>588</v>
      </c>
      <c r="F11" s="66"/>
      <c r="G11" s="72"/>
    </row>
    <row r="12" spans="1:7" x14ac:dyDescent="0.25">
      <c r="A12" s="34" t="s">
        <v>0</v>
      </c>
      <c r="B12" s="54">
        <v>23</v>
      </c>
      <c r="C12" s="98" t="s">
        <v>703</v>
      </c>
      <c r="D12" s="62" t="s">
        <v>491</v>
      </c>
      <c r="E12" s="64" t="s">
        <v>553</v>
      </c>
      <c r="F12" s="66" t="s">
        <v>552</v>
      </c>
      <c r="G12" s="72"/>
    </row>
    <row r="13" spans="1:7" x14ac:dyDescent="0.25">
      <c r="A13" s="34" t="s">
        <v>0</v>
      </c>
      <c r="B13" s="54">
        <v>90</v>
      </c>
      <c r="C13" s="98" t="s">
        <v>703</v>
      </c>
      <c r="D13" s="62" t="s">
        <v>491</v>
      </c>
      <c r="E13" s="45" t="s">
        <v>81</v>
      </c>
      <c r="F13" s="37" t="s">
        <v>76</v>
      </c>
      <c r="G13" s="38">
        <v>6</v>
      </c>
    </row>
    <row r="14" spans="1:7" x14ac:dyDescent="0.25">
      <c r="A14" s="34" t="s">
        <v>0</v>
      </c>
      <c r="B14" s="54">
        <v>501</v>
      </c>
      <c r="C14" s="98" t="s">
        <v>705</v>
      </c>
      <c r="D14" s="62" t="s">
        <v>491</v>
      </c>
      <c r="E14" s="64" t="s">
        <v>490</v>
      </c>
      <c r="F14" s="66" t="s">
        <v>484</v>
      </c>
      <c r="G14" s="72"/>
    </row>
    <row r="15" spans="1:7" x14ac:dyDescent="0.25">
      <c r="A15" s="34" t="s">
        <v>0</v>
      </c>
      <c r="B15" s="54">
        <v>180</v>
      </c>
      <c r="C15" s="98" t="s">
        <v>704</v>
      </c>
      <c r="D15" s="62" t="s">
        <v>491</v>
      </c>
      <c r="E15" s="64" t="s">
        <v>590</v>
      </c>
      <c r="F15" s="66" t="s">
        <v>589</v>
      </c>
      <c r="G15" s="72"/>
    </row>
    <row r="16" spans="1:7" x14ac:dyDescent="0.25">
      <c r="A16" s="34" t="s">
        <v>0</v>
      </c>
      <c r="B16" s="54">
        <v>183</v>
      </c>
      <c r="C16" s="98" t="s">
        <v>704</v>
      </c>
      <c r="D16" s="62" t="s">
        <v>465</v>
      </c>
      <c r="E16" s="64" t="s">
        <v>581</v>
      </c>
      <c r="F16" s="66" t="s">
        <v>580</v>
      </c>
      <c r="G16" s="72"/>
    </row>
    <row r="17" spans="1:7" x14ac:dyDescent="0.25">
      <c r="A17" s="34" t="s">
        <v>0</v>
      </c>
      <c r="B17" s="54">
        <v>182</v>
      </c>
      <c r="C17" s="98" t="s">
        <v>704</v>
      </c>
      <c r="D17" s="62" t="s">
        <v>465</v>
      </c>
      <c r="E17" s="64" t="s">
        <v>586</v>
      </c>
      <c r="F17" s="66" t="s">
        <v>585</v>
      </c>
      <c r="G17" s="72"/>
    </row>
    <row r="18" spans="1:7" x14ac:dyDescent="0.25">
      <c r="A18" s="34" t="s">
        <v>0</v>
      </c>
      <c r="B18" s="54">
        <v>502</v>
      </c>
      <c r="C18" s="98" t="s">
        <v>705</v>
      </c>
      <c r="D18" s="62" t="s">
        <v>465</v>
      </c>
      <c r="E18" s="64" t="s">
        <v>489</v>
      </c>
      <c r="F18" s="66" t="s">
        <v>488</v>
      </c>
      <c r="G18" s="72"/>
    </row>
    <row r="19" spans="1:7" x14ac:dyDescent="0.25">
      <c r="A19" s="34" t="s">
        <v>0</v>
      </c>
      <c r="B19" s="54">
        <v>386</v>
      </c>
      <c r="C19" s="98" t="s">
        <v>706</v>
      </c>
      <c r="D19" s="62" t="s">
        <v>465</v>
      </c>
      <c r="E19" s="64" t="s">
        <v>467</v>
      </c>
      <c r="F19" s="66" t="s">
        <v>466</v>
      </c>
      <c r="G19" s="72"/>
    </row>
    <row r="20" spans="1:7" x14ac:dyDescent="0.25">
      <c r="A20" s="34" t="s">
        <v>0</v>
      </c>
      <c r="B20" s="54">
        <v>387</v>
      </c>
      <c r="C20" s="98" t="s">
        <v>706</v>
      </c>
      <c r="D20" s="62" t="s">
        <v>465</v>
      </c>
      <c r="E20" s="64" t="s">
        <v>464</v>
      </c>
      <c r="F20" s="66" t="s">
        <v>463</v>
      </c>
      <c r="G20" s="72"/>
    </row>
    <row r="21" spans="1:7" x14ac:dyDescent="0.25">
      <c r="A21" s="34" t="s">
        <v>0</v>
      </c>
      <c r="B21" s="54">
        <v>184</v>
      </c>
      <c r="C21" s="98" t="s">
        <v>704</v>
      </c>
      <c r="D21" s="62" t="s">
        <v>465</v>
      </c>
      <c r="E21" s="64" t="s">
        <v>584</v>
      </c>
      <c r="F21" s="66" t="s">
        <v>583</v>
      </c>
      <c r="G21" s="72"/>
    </row>
    <row r="22" spans="1:7" x14ac:dyDescent="0.25">
      <c r="A22" s="34" t="s">
        <v>0</v>
      </c>
      <c r="B22" s="54">
        <v>185</v>
      </c>
      <c r="C22" s="98" t="s">
        <v>704</v>
      </c>
      <c r="D22" s="62" t="s">
        <v>465</v>
      </c>
      <c r="E22" s="64" t="s">
        <v>582</v>
      </c>
      <c r="F22" s="66" t="s">
        <v>574</v>
      </c>
      <c r="G22" s="72"/>
    </row>
    <row r="23" spans="1:7" x14ac:dyDescent="0.25">
      <c r="A23" s="34" t="s">
        <v>0</v>
      </c>
      <c r="B23" s="54">
        <v>26</v>
      </c>
      <c r="C23" s="98" t="s">
        <v>703</v>
      </c>
      <c r="D23" s="62" t="s">
        <v>465</v>
      </c>
      <c r="E23" s="64" t="s">
        <v>544</v>
      </c>
      <c r="F23" s="66" t="s">
        <v>543</v>
      </c>
      <c r="G23" s="72"/>
    </row>
    <row r="24" spans="1:7" x14ac:dyDescent="0.25">
      <c r="A24" s="34" t="s">
        <v>0</v>
      </c>
      <c r="B24" s="54">
        <v>25</v>
      </c>
      <c r="C24" s="98" t="s">
        <v>703</v>
      </c>
      <c r="D24" s="62" t="s">
        <v>465</v>
      </c>
      <c r="E24" s="64" t="s">
        <v>546</v>
      </c>
      <c r="F24" s="66" t="s">
        <v>545</v>
      </c>
      <c r="G24" s="72"/>
    </row>
    <row r="25" spans="1:7" x14ac:dyDescent="0.25">
      <c r="A25" s="34" t="s">
        <v>0</v>
      </c>
      <c r="B25" s="54">
        <v>391</v>
      </c>
      <c r="C25" s="98" t="s">
        <v>706</v>
      </c>
      <c r="D25" s="62" t="s">
        <v>456</v>
      </c>
      <c r="E25" s="64" t="s">
        <v>455</v>
      </c>
      <c r="F25" s="66" t="s">
        <v>454</v>
      </c>
      <c r="G25" s="72"/>
    </row>
    <row r="26" spans="1:7" x14ac:dyDescent="0.25">
      <c r="A26" s="34" t="s">
        <v>0</v>
      </c>
      <c r="B26" s="54">
        <v>188</v>
      </c>
      <c r="C26" s="98" t="s">
        <v>704</v>
      </c>
      <c r="D26" s="62" t="s">
        <v>456</v>
      </c>
      <c r="E26" s="64" t="s">
        <v>577</v>
      </c>
      <c r="F26" s="66" t="s">
        <v>576</v>
      </c>
      <c r="G26" s="72"/>
    </row>
    <row r="27" spans="1:7" x14ac:dyDescent="0.25">
      <c r="A27" s="34" t="s">
        <v>0</v>
      </c>
      <c r="B27" s="54">
        <v>28</v>
      </c>
      <c r="C27" s="98" t="s">
        <v>703</v>
      </c>
      <c r="D27" s="62" t="s">
        <v>456</v>
      </c>
      <c r="E27" s="64" t="s">
        <v>540</v>
      </c>
      <c r="F27" s="66" t="s">
        <v>539</v>
      </c>
      <c r="G27" s="72"/>
    </row>
    <row r="28" spans="1:7" x14ac:dyDescent="0.25">
      <c r="A28" s="34" t="s">
        <v>0</v>
      </c>
      <c r="B28" s="54">
        <v>388</v>
      </c>
      <c r="C28" s="98" t="s">
        <v>706</v>
      </c>
      <c r="D28" s="62" t="s">
        <v>456</v>
      </c>
      <c r="E28" s="64" t="s">
        <v>462</v>
      </c>
      <c r="F28" s="66" t="s">
        <v>461</v>
      </c>
      <c r="G28" s="72"/>
    </row>
    <row r="29" spans="1:7" x14ac:dyDescent="0.25">
      <c r="A29" s="34" t="s">
        <v>0</v>
      </c>
      <c r="B29" s="54">
        <v>187</v>
      </c>
      <c r="C29" s="98" t="s">
        <v>704</v>
      </c>
      <c r="D29" s="62" t="s">
        <v>456</v>
      </c>
      <c r="E29" s="64" t="s">
        <v>579</v>
      </c>
      <c r="F29" s="66" t="s">
        <v>578</v>
      </c>
      <c r="G29" s="72"/>
    </row>
    <row r="30" spans="1:7" x14ac:dyDescent="0.25">
      <c r="A30" s="34" t="s">
        <v>0</v>
      </c>
      <c r="B30" s="54">
        <v>29</v>
      </c>
      <c r="C30" s="98" t="s">
        <v>703</v>
      </c>
      <c r="D30" s="62" t="s">
        <v>456</v>
      </c>
      <c r="E30" s="64" t="s">
        <v>538</v>
      </c>
      <c r="F30" s="66" t="s">
        <v>537</v>
      </c>
      <c r="G30" s="72"/>
    </row>
    <row r="31" spans="1:7" x14ac:dyDescent="0.25">
      <c r="A31" s="34" t="s">
        <v>63</v>
      </c>
      <c r="B31" s="54">
        <v>95</v>
      </c>
      <c r="C31" s="98" t="s">
        <v>703</v>
      </c>
      <c r="D31" s="62" t="s">
        <v>456</v>
      </c>
      <c r="E31" s="64" t="s">
        <v>538</v>
      </c>
      <c r="F31" s="66" t="s">
        <v>537</v>
      </c>
      <c r="G31" s="96"/>
    </row>
    <row r="32" spans="1:7" x14ac:dyDescent="0.25">
      <c r="A32" s="34"/>
      <c r="B32" s="54"/>
      <c r="C32" s="98"/>
      <c r="D32" s="62"/>
      <c r="E32" s="45" t="s">
        <v>514</v>
      </c>
      <c r="F32" s="45" t="s">
        <v>536</v>
      </c>
      <c r="G32" s="43">
        <v>8</v>
      </c>
    </row>
    <row r="33" spans="1:11" x14ac:dyDescent="0.25">
      <c r="A33" s="34" t="s">
        <v>0</v>
      </c>
      <c r="B33" s="54">
        <v>503</v>
      </c>
      <c r="C33" s="98" t="s">
        <v>705</v>
      </c>
      <c r="D33" s="62" t="s">
        <v>456</v>
      </c>
      <c r="E33" s="64" t="s">
        <v>487</v>
      </c>
      <c r="F33" s="66" t="s">
        <v>486</v>
      </c>
      <c r="G33" s="72"/>
    </row>
    <row r="34" spans="1:11" x14ac:dyDescent="0.25">
      <c r="A34" s="34" t="s">
        <v>0</v>
      </c>
      <c r="B34" s="54">
        <v>186</v>
      </c>
      <c r="C34" s="98" t="s">
        <v>704</v>
      </c>
      <c r="D34" s="62" t="s">
        <v>456</v>
      </c>
      <c r="E34" s="64" t="s">
        <v>581</v>
      </c>
      <c r="F34" s="66" t="s">
        <v>580</v>
      </c>
      <c r="G34" s="72"/>
    </row>
    <row r="35" spans="1:11" x14ac:dyDescent="0.25">
      <c r="A35" s="34" t="s">
        <v>0</v>
      </c>
      <c r="B35" s="54">
        <v>389</v>
      </c>
      <c r="C35" s="98" t="s">
        <v>706</v>
      </c>
      <c r="D35" s="62" t="s">
        <v>456</v>
      </c>
      <c r="E35" s="64" t="s">
        <v>460</v>
      </c>
      <c r="F35" s="66" t="s">
        <v>459</v>
      </c>
      <c r="G35" s="72"/>
    </row>
    <row r="36" spans="1:11" x14ac:dyDescent="0.25">
      <c r="A36" s="34" t="s">
        <v>0</v>
      </c>
      <c r="B36" s="54">
        <v>504</v>
      </c>
      <c r="C36" s="98" t="s">
        <v>705</v>
      </c>
      <c r="D36" s="62" t="s">
        <v>456</v>
      </c>
      <c r="E36" s="64" t="s">
        <v>485</v>
      </c>
      <c r="F36" s="66" t="s">
        <v>484</v>
      </c>
      <c r="G36" s="72"/>
    </row>
    <row r="37" spans="1:11" x14ac:dyDescent="0.25">
      <c r="A37" s="34" t="s">
        <v>0</v>
      </c>
      <c r="B37" s="54">
        <v>27</v>
      </c>
      <c r="C37" s="98" t="s">
        <v>703</v>
      </c>
      <c r="D37" s="62" t="s">
        <v>456</v>
      </c>
      <c r="E37" s="64" t="s">
        <v>542</v>
      </c>
      <c r="F37" s="66" t="s">
        <v>541</v>
      </c>
      <c r="G37" s="72"/>
    </row>
    <row r="38" spans="1:11" x14ac:dyDescent="0.25">
      <c r="A38" s="34" t="s">
        <v>0</v>
      </c>
      <c r="B38" s="54">
        <v>390</v>
      </c>
      <c r="C38" s="98" t="s">
        <v>706</v>
      </c>
      <c r="D38" s="62" t="s">
        <v>456</v>
      </c>
      <c r="E38" s="64" t="s">
        <v>458</v>
      </c>
      <c r="F38" s="66" t="s">
        <v>457</v>
      </c>
      <c r="G38" s="72"/>
    </row>
    <row r="39" spans="1:11" x14ac:dyDescent="0.25">
      <c r="A39" s="34" t="s">
        <v>0</v>
      </c>
      <c r="B39" s="54">
        <v>505</v>
      </c>
      <c r="C39" s="98" t="s">
        <v>705</v>
      </c>
      <c r="D39" s="62" t="s">
        <v>456</v>
      </c>
      <c r="E39" s="64" t="s">
        <v>483</v>
      </c>
      <c r="F39" s="66" t="s">
        <v>482</v>
      </c>
      <c r="G39" s="72"/>
    </row>
    <row r="40" spans="1:11" x14ac:dyDescent="0.25">
      <c r="A40" s="34" t="s">
        <v>0</v>
      </c>
      <c r="B40" s="54">
        <v>189</v>
      </c>
      <c r="C40" s="98" t="s">
        <v>704</v>
      </c>
      <c r="D40" s="62" t="s">
        <v>456</v>
      </c>
      <c r="E40" s="64" t="s">
        <v>575</v>
      </c>
      <c r="F40" s="66" t="s">
        <v>574</v>
      </c>
      <c r="G40" s="72"/>
    </row>
    <row r="41" spans="1:11" x14ac:dyDescent="0.25">
      <c r="A41" s="34" t="s">
        <v>0</v>
      </c>
      <c r="B41" s="54">
        <v>190</v>
      </c>
      <c r="C41" s="98" t="s">
        <v>704</v>
      </c>
      <c r="D41" s="62" t="s">
        <v>456</v>
      </c>
      <c r="E41" s="64" t="s">
        <v>573</v>
      </c>
      <c r="F41" s="66" t="s">
        <v>572</v>
      </c>
      <c r="G41" s="72"/>
    </row>
    <row r="42" spans="1:11" x14ac:dyDescent="0.25">
      <c r="A42" s="34" t="s">
        <v>0</v>
      </c>
      <c r="B42" s="54">
        <v>506</v>
      </c>
      <c r="C42" s="98" t="s">
        <v>705</v>
      </c>
      <c r="D42" s="62" t="s">
        <v>456</v>
      </c>
      <c r="E42" s="64" t="s">
        <v>481</v>
      </c>
      <c r="F42" s="66" t="s">
        <v>480</v>
      </c>
      <c r="G42" s="72"/>
    </row>
    <row r="43" spans="1:11" x14ac:dyDescent="0.25">
      <c r="A43" s="34" t="s">
        <v>0</v>
      </c>
      <c r="B43" s="54">
        <v>191</v>
      </c>
      <c r="C43" s="98" t="s">
        <v>704</v>
      </c>
      <c r="D43" s="62" t="s">
        <v>456</v>
      </c>
      <c r="E43" s="64" t="s">
        <v>571</v>
      </c>
      <c r="F43" s="66" t="s">
        <v>570</v>
      </c>
      <c r="G43" s="72"/>
    </row>
    <row r="44" spans="1:11" x14ac:dyDescent="0.25">
      <c r="D44" s="55"/>
      <c r="E44" s="55"/>
      <c r="F44" s="55"/>
      <c r="G44" s="55"/>
      <c r="H44" s="55"/>
      <c r="I44" s="55"/>
    </row>
    <row r="45" spans="1:11" x14ac:dyDescent="0.25">
      <c r="D45" s="55"/>
      <c r="E45" s="55"/>
      <c r="F45" s="55"/>
      <c r="G45" s="55"/>
      <c r="H45" s="55"/>
      <c r="I45" s="55"/>
    </row>
    <row r="48" spans="1:11" x14ac:dyDescent="0.25">
      <c r="I48"/>
      <c r="J48"/>
      <c r="K48"/>
    </row>
    <row r="49" spans="9:11" x14ac:dyDescent="0.25">
      <c r="I49"/>
      <c r="J49"/>
      <c r="K49"/>
    </row>
    <row r="50" spans="9:11" x14ac:dyDescent="0.25">
      <c r="I50"/>
      <c r="J50"/>
      <c r="K50"/>
    </row>
    <row r="51" spans="9:11" x14ac:dyDescent="0.25">
      <c r="I51"/>
      <c r="J51"/>
      <c r="K51"/>
    </row>
    <row r="52" spans="9:11" x14ac:dyDescent="0.25">
      <c r="I52"/>
      <c r="J52"/>
      <c r="K52"/>
    </row>
    <row r="53" spans="9:11" x14ac:dyDescent="0.25">
      <c r="I53"/>
      <c r="J53"/>
      <c r="K53"/>
    </row>
    <row r="54" spans="9:11" x14ac:dyDescent="0.25">
      <c r="I54"/>
      <c r="J54"/>
      <c r="K54"/>
    </row>
    <row r="55" spans="9:11" x14ac:dyDescent="0.25">
      <c r="I55"/>
      <c r="J55"/>
      <c r="K55"/>
    </row>
    <row r="56" spans="9:11" x14ac:dyDescent="0.25">
      <c r="I56"/>
      <c r="J56"/>
      <c r="K56"/>
    </row>
    <row r="57" spans="9:11" x14ac:dyDescent="0.25">
      <c r="I57"/>
      <c r="J57"/>
      <c r="K57"/>
    </row>
    <row r="58" spans="9:11" x14ac:dyDescent="0.25">
      <c r="I58"/>
      <c r="J58"/>
      <c r="K58"/>
    </row>
    <row r="59" spans="9:11" x14ac:dyDescent="0.25">
      <c r="I59"/>
      <c r="J59"/>
      <c r="K59"/>
    </row>
    <row r="60" spans="9:11" x14ac:dyDescent="0.25">
      <c r="I60"/>
      <c r="J60"/>
      <c r="K60"/>
    </row>
    <row r="61" spans="9:11" x14ac:dyDescent="0.25">
      <c r="I61"/>
      <c r="J61"/>
      <c r="K61"/>
    </row>
    <row r="62" spans="9:11" x14ac:dyDescent="0.25">
      <c r="I62"/>
      <c r="J62"/>
      <c r="K62"/>
    </row>
    <row r="63" spans="9:11" x14ac:dyDescent="0.25">
      <c r="I63"/>
      <c r="J63"/>
      <c r="K63"/>
    </row>
    <row r="64" spans="9:11" x14ac:dyDescent="0.25">
      <c r="I64"/>
      <c r="J64"/>
      <c r="K64"/>
    </row>
    <row r="65" spans="9:11" x14ac:dyDescent="0.25">
      <c r="I65"/>
      <c r="J65"/>
      <c r="K65"/>
    </row>
    <row r="66" spans="9:11" x14ac:dyDescent="0.25">
      <c r="I66"/>
    </row>
    <row r="67" spans="9:11" x14ac:dyDescent="0.25">
      <c r="I67"/>
    </row>
    <row r="68" spans="9:11" x14ac:dyDescent="0.25">
      <c r="I68"/>
    </row>
    <row r="69" spans="9:11" x14ac:dyDescent="0.25">
      <c r="I69"/>
    </row>
    <row r="70" spans="9:11" x14ac:dyDescent="0.25">
      <c r="I70"/>
    </row>
    <row r="71" spans="9:11" x14ac:dyDescent="0.25">
      <c r="I71"/>
    </row>
    <row r="72" spans="9:11" x14ac:dyDescent="0.25">
      <c r="I72"/>
    </row>
    <row r="73" spans="9:11" x14ac:dyDescent="0.25">
      <c r="I73"/>
    </row>
    <row r="74" spans="9:11" x14ac:dyDescent="0.25">
      <c r="I74"/>
    </row>
    <row r="75" spans="9:11" x14ac:dyDescent="0.25">
      <c r="I75"/>
    </row>
    <row r="76" spans="9:11" x14ac:dyDescent="0.25">
      <c r="I76"/>
    </row>
    <row r="77" spans="9:11" x14ac:dyDescent="0.25">
      <c r="I77"/>
    </row>
    <row r="78" spans="9:11" x14ac:dyDescent="0.25">
      <c r="I78"/>
    </row>
    <row r="79" spans="9:11" x14ac:dyDescent="0.25">
      <c r="I79"/>
    </row>
    <row r="80" spans="9:11" x14ac:dyDescent="0.25">
      <c r="I80"/>
    </row>
    <row r="81" spans="9:9" x14ac:dyDescent="0.25">
      <c r="I81"/>
    </row>
    <row r="82" spans="9:9" x14ac:dyDescent="0.25">
      <c r="I82"/>
    </row>
  </sheetData>
  <sortState xmlns:xlrd2="http://schemas.microsoft.com/office/spreadsheetml/2017/richdata2" ref="A2:G43">
    <sortCondition ref="D2:D43"/>
    <sortCondition ref="E2:E43"/>
    <sortCondition ref="F2:F4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4</vt:i4>
      </vt:variant>
    </vt:vector>
  </HeadingPairs>
  <TitlesOfParts>
    <vt:vector size="13" baseType="lpstr">
      <vt:lpstr>REKAPITULACIJA</vt:lpstr>
      <vt:lpstr>Sklop UPR</vt:lpstr>
      <vt:lpstr>Sklop SV</vt:lpstr>
      <vt:lpstr>Sklop E</vt:lpstr>
      <vt:lpstr>UPR</vt:lpstr>
      <vt:lpstr>SV</vt:lpstr>
      <vt:lpstr>E</vt:lpstr>
      <vt:lpstr>xPregled E(B)</vt:lpstr>
      <vt:lpstr>xSklop UPRx</vt:lpstr>
      <vt:lpstr>E!Področje_tiskanja</vt:lpstr>
      <vt:lpstr>REKAPITULACIJA!Področje_tiskanja</vt:lpstr>
      <vt:lpstr>'Sklop E'!Področje_tiskanja</vt:lpstr>
      <vt:lpstr>'xPregled E(B)'!Področje_tiskanja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DROBEŽ Matjaž</cp:lastModifiedBy>
  <cp:lastPrinted>2026-08-06T08:26:20Z</cp:lastPrinted>
  <dcterms:created xsi:type="dcterms:W3CDTF">2014-01-17T08:33:32Z</dcterms:created>
  <dcterms:modified xsi:type="dcterms:W3CDTF">2026-08-20T10:14:20Z</dcterms:modified>
</cp:coreProperties>
</file>